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735" activeTab="5"/>
  </bookViews>
  <sheets>
    <sheet name="ปร.5" sheetId="2" r:id="rId1"/>
    <sheet name="ปร.4-1" sheetId="1" r:id="rId2"/>
    <sheet name="ปร.4-2" sheetId="4" r:id="rId3"/>
    <sheet name="ปร.4-3" sheetId="5" r:id="rId4"/>
    <sheet name="ปร.4-4" sheetId="6" r:id="rId5"/>
    <sheet name="ปร.4-5" sheetId="7" r:id="rId6"/>
  </sheets>
  <definedNames>
    <definedName name="_xlnm.Print_Titles" localSheetId="1">'ปร.4-1'!$1:$8</definedName>
    <definedName name="_xlnm.Print_Titles" localSheetId="2">'ปร.4-2'!$1:$8</definedName>
    <definedName name="_xlnm.Print_Titles" localSheetId="3">'ปร.4-3'!$1:$8</definedName>
    <definedName name="_xlnm.Print_Titles" localSheetId="4">'ปร.4-4'!$1:$8</definedName>
    <definedName name="_xlnm.Print_Titles" localSheetId="5">'ปร.4-5'!$1:$8</definedName>
  </definedNames>
  <calcPr calcId="145621"/>
</workbook>
</file>

<file path=xl/calcChain.xml><?xml version="1.0" encoding="utf-8"?>
<calcChain xmlns="http://schemas.openxmlformats.org/spreadsheetml/2006/main">
  <c r="I49" i="7" l="1"/>
  <c r="F12" i="1"/>
  <c r="F16" i="1"/>
  <c r="F34" i="1"/>
  <c r="H37" i="7"/>
  <c r="I37" i="7"/>
  <c r="F34" i="7"/>
  <c r="I34" i="7" s="1"/>
  <c r="H34" i="7"/>
  <c r="F19" i="7"/>
  <c r="H19" i="7"/>
  <c r="I19" i="7"/>
  <c r="F16" i="7"/>
  <c r="I16" i="7" s="1"/>
  <c r="H16" i="7"/>
  <c r="F9" i="7"/>
  <c r="H9" i="7"/>
  <c r="I9" i="7" l="1"/>
  <c r="I71" i="6"/>
  <c r="H39" i="7"/>
  <c r="F39" i="7"/>
  <c r="I39" i="7" s="1"/>
  <c r="H38" i="7"/>
  <c r="F38" i="7"/>
  <c r="H36" i="7"/>
  <c r="F36" i="7"/>
  <c r="I36" i="7" s="1"/>
  <c r="H35" i="7"/>
  <c r="F35" i="7"/>
  <c r="I35" i="7" s="1"/>
  <c r="H33" i="7"/>
  <c r="F33" i="7"/>
  <c r="I33" i="7" s="1"/>
  <c r="H32" i="7"/>
  <c r="F32" i="7"/>
  <c r="H31" i="7"/>
  <c r="F31" i="7"/>
  <c r="H30" i="7"/>
  <c r="F30" i="7"/>
  <c r="I30" i="7" s="1"/>
  <c r="H29" i="7"/>
  <c r="F29" i="7"/>
  <c r="I29" i="7" s="1"/>
  <c r="H28" i="7"/>
  <c r="F28" i="7"/>
  <c r="H27" i="7"/>
  <c r="F27" i="7"/>
  <c r="H26" i="7"/>
  <c r="F26" i="7"/>
  <c r="I26" i="7" s="1"/>
  <c r="H25" i="7"/>
  <c r="F25" i="7"/>
  <c r="I25" i="7" s="1"/>
  <c r="H24" i="7"/>
  <c r="F24" i="7"/>
  <c r="H23" i="7"/>
  <c r="F23" i="7"/>
  <c r="H21" i="7"/>
  <c r="F21" i="7"/>
  <c r="I21" i="7" s="1"/>
  <c r="H20" i="7"/>
  <c r="F20" i="7"/>
  <c r="I20" i="7" s="1"/>
  <c r="H18" i="7"/>
  <c r="F18" i="7"/>
  <c r="H17" i="7"/>
  <c r="F17" i="7"/>
  <c r="H15" i="7"/>
  <c r="F15" i="7"/>
  <c r="I15" i="7" s="1"/>
  <c r="H14" i="7"/>
  <c r="F14" i="7"/>
  <c r="H13" i="7"/>
  <c r="F13" i="7"/>
  <c r="I13" i="7" s="1"/>
  <c r="H11" i="7"/>
  <c r="F11" i="7"/>
  <c r="H10" i="7"/>
  <c r="F10" i="7"/>
  <c r="H53" i="6"/>
  <c r="F53" i="6"/>
  <c r="I53" i="6" s="1"/>
  <c r="H52" i="6"/>
  <c r="F52" i="6"/>
  <c r="I52" i="6" s="1"/>
  <c r="F33" i="6"/>
  <c r="H33" i="6"/>
  <c r="F34" i="6"/>
  <c r="H34" i="6"/>
  <c r="F36" i="6"/>
  <c r="H36" i="6"/>
  <c r="I36" i="6"/>
  <c r="F37" i="6"/>
  <c r="H37" i="6"/>
  <c r="F39" i="6"/>
  <c r="H39" i="6"/>
  <c r="F40" i="6"/>
  <c r="H40" i="6"/>
  <c r="F41" i="6"/>
  <c r="H41" i="6"/>
  <c r="F42" i="6"/>
  <c r="H42" i="6"/>
  <c r="F43" i="6"/>
  <c r="I43" i="6" s="1"/>
  <c r="H43" i="6"/>
  <c r="F44" i="6"/>
  <c r="H44" i="6"/>
  <c r="F45" i="6"/>
  <c r="H45" i="6"/>
  <c r="F46" i="6"/>
  <c r="H46" i="6"/>
  <c r="F32" i="6"/>
  <c r="H32" i="6"/>
  <c r="H31" i="6"/>
  <c r="F31" i="6"/>
  <c r="H29" i="6"/>
  <c r="F29" i="6"/>
  <c r="H28" i="6"/>
  <c r="F28" i="6"/>
  <c r="H27" i="6"/>
  <c r="F27" i="6"/>
  <c r="I27" i="6" s="1"/>
  <c r="H26" i="6"/>
  <c r="F26" i="6"/>
  <c r="H25" i="6"/>
  <c r="F25" i="6"/>
  <c r="H24" i="6"/>
  <c r="F24" i="6"/>
  <c r="H23" i="6"/>
  <c r="F23" i="6"/>
  <c r="H21" i="6"/>
  <c r="F21" i="6"/>
  <c r="H20" i="6"/>
  <c r="F20" i="6"/>
  <c r="I20" i="6" s="1"/>
  <c r="H18" i="6"/>
  <c r="F18" i="6"/>
  <c r="H17" i="6"/>
  <c r="F17" i="6"/>
  <c r="I17" i="6" s="1"/>
  <c r="H15" i="6"/>
  <c r="F15" i="6"/>
  <c r="H14" i="6"/>
  <c r="F14" i="6"/>
  <c r="H13" i="6"/>
  <c r="F13" i="6"/>
  <c r="H11" i="6"/>
  <c r="F11" i="6"/>
  <c r="H10" i="6"/>
  <c r="F10" i="6"/>
  <c r="I71" i="5"/>
  <c r="I92" i="4"/>
  <c r="F62" i="1"/>
  <c r="I31" i="7" l="1"/>
  <c r="I27" i="7"/>
  <c r="I28" i="7"/>
  <c r="I14" i="7"/>
  <c r="I24" i="7"/>
  <c r="I23" i="7"/>
  <c r="I17" i="7"/>
  <c r="I11" i="7"/>
  <c r="I10" i="7"/>
  <c r="I18" i="7"/>
  <c r="I32" i="7"/>
  <c r="I38" i="7"/>
  <c r="I23" i="6"/>
  <c r="I46" i="6"/>
  <c r="I42" i="6"/>
  <c r="I10" i="6"/>
  <c r="I21" i="6"/>
  <c r="I31" i="6"/>
  <c r="I34" i="6"/>
  <c r="I39" i="6"/>
  <c r="I44" i="6"/>
  <c r="I33" i="6"/>
  <c r="I41" i="6"/>
  <c r="I40" i="6"/>
  <c r="I45" i="6"/>
  <c r="I26" i="6"/>
  <c r="I37" i="6"/>
  <c r="I32" i="6"/>
  <c r="I13" i="6"/>
  <c r="I28" i="6"/>
  <c r="I25" i="6"/>
  <c r="I29" i="6"/>
  <c r="I14" i="6"/>
  <c r="I24" i="6"/>
  <c r="I11" i="6"/>
  <c r="I18" i="6"/>
  <c r="I15" i="6"/>
  <c r="E20" i="2"/>
  <c r="C22" i="2"/>
  <c r="F56" i="5" l="1"/>
  <c r="H56" i="5"/>
  <c r="F52" i="5"/>
  <c r="H52" i="5"/>
  <c r="I52" i="5"/>
  <c r="F53" i="5"/>
  <c r="H53" i="5"/>
  <c r="F54" i="5"/>
  <c r="H54" i="5"/>
  <c r="F55" i="5"/>
  <c r="I55" i="5" s="1"/>
  <c r="H55" i="5"/>
  <c r="F47" i="5"/>
  <c r="H47" i="5"/>
  <c r="F48" i="5"/>
  <c r="H48" i="5"/>
  <c r="I48" i="5"/>
  <c r="F49" i="5"/>
  <c r="I49" i="5" s="1"/>
  <c r="H49" i="5"/>
  <c r="F45" i="5"/>
  <c r="H45" i="5"/>
  <c r="I45" i="5" s="1"/>
  <c r="F43" i="5"/>
  <c r="H43" i="5"/>
  <c r="I43" i="5"/>
  <c r="F42" i="5"/>
  <c r="H42" i="5"/>
  <c r="F41" i="5"/>
  <c r="H41" i="5"/>
  <c r="F40" i="5"/>
  <c r="H40" i="5"/>
  <c r="F39" i="5"/>
  <c r="H39" i="5"/>
  <c r="F38" i="5"/>
  <c r="H38" i="5"/>
  <c r="F37" i="5"/>
  <c r="H37" i="5"/>
  <c r="F36" i="5"/>
  <c r="H36" i="5"/>
  <c r="F35" i="5"/>
  <c r="H35" i="5"/>
  <c r="F34" i="5"/>
  <c r="H34" i="5"/>
  <c r="F33" i="5"/>
  <c r="H33" i="5"/>
  <c r="F32" i="5"/>
  <c r="H32" i="5"/>
  <c r="F31" i="5"/>
  <c r="H31" i="5"/>
  <c r="F30" i="5"/>
  <c r="H30" i="5"/>
  <c r="F29" i="5"/>
  <c r="H29" i="5"/>
  <c r="F28" i="5"/>
  <c r="H28" i="5"/>
  <c r="H27" i="5"/>
  <c r="F27" i="5"/>
  <c r="I27" i="5" s="1"/>
  <c r="H26" i="5"/>
  <c r="F26" i="5"/>
  <c r="H25" i="5"/>
  <c r="F25" i="5"/>
  <c r="H24" i="5"/>
  <c r="F24" i="5"/>
  <c r="I24" i="5" s="1"/>
  <c r="H22" i="5"/>
  <c r="F22" i="5"/>
  <c r="H21" i="5"/>
  <c r="F21" i="5"/>
  <c r="H19" i="5"/>
  <c r="F19" i="5"/>
  <c r="H18" i="5"/>
  <c r="F18" i="5"/>
  <c r="H17" i="5"/>
  <c r="F17" i="5"/>
  <c r="H15" i="5"/>
  <c r="F15" i="5"/>
  <c r="H14" i="5"/>
  <c r="F14" i="5"/>
  <c r="I14" i="5" s="1"/>
  <c r="H13" i="5"/>
  <c r="F13" i="5"/>
  <c r="I13" i="5" s="1"/>
  <c r="H11" i="5"/>
  <c r="F11" i="5"/>
  <c r="H10" i="5"/>
  <c r="F10" i="5"/>
  <c r="I17" i="5" l="1"/>
  <c r="I56" i="5"/>
  <c r="I33" i="5"/>
  <c r="I21" i="5"/>
  <c r="I26" i="5"/>
  <c r="I35" i="5"/>
  <c r="I32" i="5"/>
  <c r="I40" i="5"/>
  <c r="I53" i="5"/>
  <c r="I47" i="5"/>
  <c r="I29" i="5"/>
  <c r="I37" i="5"/>
  <c r="I41" i="5"/>
  <c r="I10" i="5"/>
  <c r="I30" i="5"/>
  <c r="I34" i="5"/>
  <c r="I38" i="5"/>
  <c r="I42" i="5"/>
  <c r="I11" i="5"/>
  <c r="I39" i="5"/>
  <c r="I54" i="5"/>
  <c r="I18" i="5"/>
  <c r="I36" i="5"/>
  <c r="I31" i="5"/>
  <c r="I28" i="5"/>
  <c r="I25" i="5"/>
  <c r="I22" i="5"/>
  <c r="I15" i="5"/>
  <c r="I19" i="5"/>
  <c r="F72" i="4"/>
  <c r="I72" i="4" s="1"/>
  <c r="H72" i="4"/>
  <c r="F71" i="4"/>
  <c r="H71" i="4"/>
  <c r="F67" i="4"/>
  <c r="I67" i="4" s="1"/>
  <c r="H67" i="4"/>
  <c r="F68" i="4"/>
  <c r="I68" i="4" s="1"/>
  <c r="H68" i="4"/>
  <c r="F69" i="4"/>
  <c r="H69" i="4"/>
  <c r="F70" i="4"/>
  <c r="I70" i="4" s="1"/>
  <c r="H70" i="4"/>
  <c r="F62" i="4"/>
  <c r="I62" i="4" s="1"/>
  <c r="H62" i="4"/>
  <c r="F63" i="4"/>
  <c r="H63" i="4"/>
  <c r="F64" i="4"/>
  <c r="I64" i="4" s="1"/>
  <c r="H64" i="4"/>
  <c r="F65" i="4"/>
  <c r="H65" i="4"/>
  <c r="I65" i="4" s="1"/>
  <c r="F58" i="4"/>
  <c r="H58" i="4"/>
  <c r="I58" i="4" s="1"/>
  <c r="F59" i="4"/>
  <c r="H59" i="4"/>
  <c r="F60" i="4"/>
  <c r="I60" i="4" s="1"/>
  <c r="H60" i="4"/>
  <c r="F56" i="4"/>
  <c r="H56" i="4"/>
  <c r="I56" i="4"/>
  <c r="F54" i="4"/>
  <c r="H54" i="4"/>
  <c r="F53" i="4"/>
  <c r="H53" i="4"/>
  <c r="F52" i="4"/>
  <c r="H52" i="4"/>
  <c r="F51" i="4"/>
  <c r="H51" i="4"/>
  <c r="F50" i="4"/>
  <c r="H50" i="4"/>
  <c r="I50" i="4"/>
  <c r="F49" i="4"/>
  <c r="I49" i="4" s="1"/>
  <c r="H49" i="4"/>
  <c r="F48" i="4"/>
  <c r="H48" i="4"/>
  <c r="I48" i="4"/>
  <c r="F47" i="4"/>
  <c r="H47" i="4"/>
  <c r="F46" i="4"/>
  <c r="I46" i="4" s="1"/>
  <c r="H46" i="4"/>
  <c r="F45" i="4"/>
  <c r="H45" i="4"/>
  <c r="I45" i="4"/>
  <c r="F44" i="4"/>
  <c r="H44" i="4"/>
  <c r="I44" i="4"/>
  <c r="F43" i="4"/>
  <c r="I43" i="4" s="1"/>
  <c r="H43" i="4"/>
  <c r="F42" i="4"/>
  <c r="H42" i="4"/>
  <c r="F41" i="4"/>
  <c r="H41" i="4"/>
  <c r="I41" i="4"/>
  <c r="F40" i="4"/>
  <c r="H40" i="4"/>
  <c r="F39" i="4"/>
  <c r="H39" i="4"/>
  <c r="F38" i="4"/>
  <c r="H38" i="4"/>
  <c r="I38" i="4"/>
  <c r="F37" i="4"/>
  <c r="H37" i="4"/>
  <c r="I37" i="4"/>
  <c r="F36" i="4"/>
  <c r="H36" i="4"/>
  <c r="F35" i="4"/>
  <c r="H35" i="4"/>
  <c r="F34" i="4"/>
  <c r="H34" i="4"/>
  <c r="F33" i="4"/>
  <c r="H33" i="4"/>
  <c r="F32" i="4"/>
  <c r="H32" i="4"/>
  <c r="I32" i="4"/>
  <c r="F31" i="4"/>
  <c r="H31" i="4"/>
  <c r="F30" i="4"/>
  <c r="H30" i="4"/>
  <c r="F29" i="4"/>
  <c r="I29" i="4" s="1"/>
  <c r="H29" i="4"/>
  <c r="F25" i="4"/>
  <c r="H25" i="4"/>
  <c r="I25" i="4" s="1"/>
  <c r="F26" i="4"/>
  <c r="H26" i="4"/>
  <c r="F27" i="4"/>
  <c r="H27" i="4"/>
  <c r="I27" i="4"/>
  <c r="F28" i="4"/>
  <c r="H28" i="4"/>
  <c r="I28" i="4"/>
  <c r="F22" i="4"/>
  <c r="H22" i="4"/>
  <c r="I22" i="4" s="1"/>
  <c r="F23" i="4"/>
  <c r="H23" i="4"/>
  <c r="F17" i="4"/>
  <c r="H17" i="4"/>
  <c r="F18" i="4"/>
  <c r="H18" i="4"/>
  <c r="F19" i="4"/>
  <c r="H19" i="4"/>
  <c r="I19" i="4"/>
  <c r="F20" i="4"/>
  <c r="H20" i="4"/>
  <c r="F13" i="4"/>
  <c r="H13" i="4"/>
  <c r="F14" i="4"/>
  <c r="H14" i="4"/>
  <c r="I14" i="4" s="1"/>
  <c r="F15" i="4"/>
  <c r="H15" i="4"/>
  <c r="F11" i="4"/>
  <c r="H11" i="4"/>
  <c r="H10" i="4"/>
  <c r="F10" i="4"/>
  <c r="I10" i="4" s="1"/>
  <c r="F100" i="1"/>
  <c r="H100" i="1"/>
  <c r="F103" i="1"/>
  <c r="H103" i="1"/>
  <c r="F104" i="1"/>
  <c r="H104" i="1"/>
  <c r="F94" i="1"/>
  <c r="H94" i="1"/>
  <c r="F95" i="1"/>
  <c r="H95" i="1"/>
  <c r="F97" i="1"/>
  <c r="H97" i="1"/>
  <c r="F98" i="1"/>
  <c r="H98" i="1"/>
  <c r="F99" i="1"/>
  <c r="H99" i="1"/>
  <c r="F90" i="1"/>
  <c r="H90" i="1"/>
  <c r="F89" i="1"/>
  <c r="H89" i="1"/>
  <c r="F80" i="1"/>
  <c r="H80" i="1"/>
  <c r="F81" i="1"/>
  <c r="H81" i="1"/>
  <c r="F83" i="1"/>
  <c r="H83" i="1"/>
  <c r="F85" i="1"/>
  <c r="H85" i="1"/>
  <c r="F86" i="1"/>
  <c r="H86" i="1"/>
  <c r="F87" i="1"/>
  <c r="H87" i="1"/>
  <c r="F76" i="1"/>
  <c r="H76" i="1"/>
  <c r="F73" i="1"/>
  <c r="H73" i="1"/>
  <c r="F74" i="1"/>
  <c r="H74" i="1"/>
  <c r="F65" i="1"/>
  <c r="H65" i="1"/>
  <c r="F66" i="1"/>
  <c r="H66" i="1"/>
  <c r="F67" i="1"/>
  <c r="H67" i="1"/>
  <c r="F68" i="1"/>
  <c r="H68" i="1"/>
  <c r="F69" i="1"/>
  <c r="H69" i="1"/>
  <c r="F70" i="1"/>
  <c r="H70" i="1"/>
  <c r="F71" i="1"/>
  <c r="H71" i="1"/>
  <c r="F60" i="1"/>
  <c r="H60" i="1"/>
  <c r="F61" i="1"/>
  <c r="H61" i="1"/>
  <c r="H62" i="1"/>
  <c r="F63" i="1"/>
  <c r="H63" i="1"/>
  <c r="F57" i="1"/>
  <c r="H57" i="1"/>
  <c r="I57" i="1" s="1"/>
  <c r="F58" i="1"/>
  <c r="H58" i="1"/>
  <c r="F55" i="1"/>
  <c r="H55" i="1"/>
  <c r="F53" i="1"/>
  <c r="H53" i="1"/>
  <c r="F52" i="1"/>
  <c r="H52" i="1"/>
  <c r="F51" i="1"/>
  <c r="H51" i="1"/>
  <c r="F50" i="1"/>
  <c r="H50" i="1"/>
  <c r="F49" i="1"/>
  <c r="H49" i="1"/>
  <c r="F48" i="1"/>
  <c r="H48" i="1"/>
  <c r="F36" i="1"/>
  <c r="H36" i="1"/>
  <c r="F37" i="1"/>
  <c r="H37" i="1"/>
  <c r="F38" i="1"/>
  <c r="H38" i="1"/>
  <c r="F39" i="1"/>
  <c r="H39" i="1"/>
  <c r="F40" i="1"/>
  <c r="H40" i="1"/>
  <c r="F41" i="1"/>
  <c r="H41" i="1"/>
  <c r="I41" i="1" s="1"/>
  <c r="F42" i="1"/>
  <c r="H42" i="1"/>
  <c r="F43" i="1"/>
  <c r="H43" i="1"/>
  <c r="F44" i="1"/>
  <c r="H44" i="1"/>
  <c r="F45" i="1"/>
  <c r="H45" i="1"/>
  <c r="F46" i="1"/>
  <c r="H46" i="1"/>
  <c r="F47" i="1"/>
  <c r="H47" i="1"/>
  <c r="F28" i="1"/>
  <c r="H28" i="1"/>
  <c r="F29" i="1"/>
  <c r="H29" i="1"/>
  <c r="F30" i="1"/>
  <c r="H30" i="1"/>
  <c r="F31" i="1"/>
  <c r="H31" i="1"/>
  <c r="F32" i="1"/>
  <c r="H32" i="1"/>
  <c r="F33" i="1"/>
  <c r="H33" i="1"/>
  <c r="H34" i="1"/>
  <c r="F24" i="1"/>
  <c r="H24" i="1"/>
  <c r="F25" i="1"/>
  <c r="H25" i="1"/>
  <c r="F26" i="1"/>
  <c r="H26" i="1"/>
  <c r="H23" i="1"/>
  <c r="F23" i="1"/>
  <c r="F20" i="1"/>
  <c r="H20" i="1"/>
  <c r="F21" i="1"/>
  <c r="H21" i="1"/>
  <c r="F15" i="1"/>
  <c r="H15" i="1"/>
  <c r="I15" i="1" s="1"/>
  <c r="H16" i="1"/>
  <c r="F17" i="1"/>
  <c r="H17" i="1"/>
  <c r="F18" i="1"/>
  <c r="H18" i="1"/>
  <c r="H12" i="1"/>
  <c r="F13" i="1"/>
  <c r="H13" i="1"/>
  <c r="H10" i="1"/>
  <c r="F10" i="1"/>
  <c r="I53" i="4" l="1"/>
  <c r="I23" i="4"/>
  <c r="I69" i="4"/>
  <c r="I26" i="4"/>
  <c r="I35" i="4"/>
  <c r="I18" i="4"/>
  <c r="I42" i="4"/>
  <c r="I17" i="4"/>
  <c r="I36" i="4"/>
  <c r="I39" i="4"/>
  <c r="I52" i="4"/>
  <c r="I30" i="4"/>
  <c r="I63" i="4"/>
  <c r="I34" i="4"/>
  <c r="I47" i="4"/>
  <c r="I54" i="4"/>
  <c r="I11" i="4"/>
  <c r="I33" i="4"/>
  <c r="I59" i="4"/>
  <c r="I31" i="4"/>
  <c r="I20" i="4"/>
  <c r="I40" i="4"/>
  <c r="I71" i="4"/>
  <c r="I51" i="4"/>
  <c r="I60" i="1"/>
  <c r="I68" i="1"/>
  <c r="I62" i="1"/>
  <c r="I66" i="1"/>
  <c r="I18" i="1"/>
  <c r="I28" i="1"/>
  <c r="I44" i="1"/>
  <c r="I40" i="1"/>
  <c r="I58" i="1"/>
  <c r="I61" i="1"/>
  <c r="I69" i="1"/>
  <c r="I65" i="1"/>
  <c r="I55" i="1"/>
  <c r="I70" i="1"/>
  <c r="I13" i="4"/>
  <c r="I15" i="4"/>
  <c r="I20" i="1"/>
  <c r="I16" i="1"/>
  <c r="I34" i="1"/>
  <c r="I25" i="1"/>
  <c r="I43" i="1"/>
  <c r="I98" i="1"/>
  <c r="I85" i="1"/>
  <c r="I89" i="1"/>
  <c r="I97" i="1"/>
  <c r="I104" i="1"/>
  <c r="I24" i="1"/>
  <c r="I48" i="1"/>
  <c r="I63" i="1"/>
  <c r="I71" i="1"/>
  <c r="I23" i="1"/>
  <c r="I36" i="1"/>
  <c r="I90" i="1"/>
  <c r="I39" i="1"/>
  <c r="I52" i="1"/>
  <c r="I87" i="1"/>
  <c r="I99" i="1"/>
  <c r="I33" i="1"/>
  <c r="I29" i="1"/>
  <c r="I42" i="1"/>
  <c r="I86" i="1"/>
  <c r="I95" i="1"/>
  <c r="I32" i="1"/>
  <c r="I94" i="1"/>
  <c r="I38" i="1"/>
  <c r="I31" i="1"/>
  <c r="I37" i="1"/>
  <c r="I49" i="1"/>
  <c r="I53" i="1"/>
  <c r="I83" i="1"/>
  <c r="I21" i="1"/>
  <c r="I26" i="1"/>
  <c r="I47" i="1"/>
  <c r="I50" i="1"/>
  <c r="I67" i="1"/>
  <c r="I74" i="1"/>
  <c r="I81" i="1"/>
  <c r="I30" i="1"/>
  <c r="I80" i="1"/>
  <c r="I46" i="1"/>
  <c r="I51" i="1"/>
  <c r="I73" i="1"/>
  <c r="I45" i="1"/>
  <c r="I76" i="1"/>
  <c r="I100" i="1"/>
  <c r="I103" i="1"/>
  <c r="I13" i="1"/>
  <c r="I17" i="1"/>
  <c r="I12" i="1"/>
  <c r="I10" i="1"/>
  <c r="I113" i="1" l="1"/>
</calcChain>
</file>

<file path=xl/sharedStrings.xml><?xml version="1.0" encoding="utf-8"?>
<sst xmlns="http://schemas.openxmlformats.org/spreadsheetml/2006/main" count="623" uniqueCount="311">
  <si>
    <t>ลำดับที่</t>
  </si>
  <si>
    <t>รายการ</t>
  </si>
  <si>
    <t>จำนวน</t>
  </si>
  <si>
    <t>หมายเหตุ</t>
  </si>
  <si>
    <t>หน่วย</t>
  </si>
  <si>
    <t>ลบ.ม.</t>
  </si>
  <si>
    <t>ลบ.ฟ.</t>
  </si>
  <si>
    <t>เส้น</t>
  </si>
  <si>
    <t>ตร.ม.</t>
  </si>
  <si>
    <t>ชุด</t>
  </si>
  <si>
    <t>ท่อน</t>
  </si>
  <si>
    <t>แผ่น</t>
  </si>
  <si>
    <t>สรุปผลการประมาณราคาค่าก่อสร้าง</t>
  </si>
  <si>
    <t>ส่วนราชการเจ้าของโครงการ  ด่านศุลกากรช่องสะงำ กรมศุลกากร กระทรวงการคลัง</t>
  </si>
  <si>
    <t>สถานที่ก่อสร้าง/ดำเนินการ  ด่านศุลกากรช่องสะงำ ตำบลไพรพัฒนา อำเภอภูสิงห์ จังหวัดศรีสะเกษ</t>
  </si>
  <si>
    <t>ค่าวัสดุและค่าแรงงานรวมเป็นเงิน (บาท)</t>
  </si>
  <si>
    <t>งานอื่นๆ</t>
  </si>
  <si>
    <t>สรุป</t>
  </si>
  <si>
    <t>( ตัวอักษร)</t>
  </si>
  <si>
    <t>ประเภทงาน โครงการก่อสร้างระบบประปาหอถังสูง ด่านศุลกากรช่องสะงำ จำนวน 1 โครงการ</t>
  </si>
  <si>
    <t>หน่วยงานออกแบบแปลนและรายการ กลุ่มงานวิชาการโยธาธิการ สำนักงานโยธาธิการและผังเมืองจังหวัดศรีสะเกษ</t>
  </si>
  <si>
    <t>เงื่อนไข F Factor งานอาคาร</t>
  </si>
  <si>
    <t>เงินประกันผลงานหัก  0.00%</t>
  </si>
  <si>
    <t>ดอกเบี้ยเงินกู้  6.00%</t>
  </si>
  <si>
    <t>รวมค่าก่อสร้างเป็นเงินทั้งสิ้น</t>
  </si>
  <si>
    <t>คิดเป็นเงินค่าก่อสร้าง (ตัดทศนิยม)</t>
  </si>
  <si>
    <t>รวมค่าก่อสร้างเป็นเงิน (บาท)</t>
  </si>
  <si>
    <t>แบบ ปร.5</t>
  </si>
  <si>
    <t>ค่าภาษีมูลค่าเพิ่ม  7.00%</t>
  </si>
  <si>
    <t>ประมาณราคา โครงการก่อสร้างระบบประปาหอถังสูง ด่านศุลกากรช่องสะงำ งานหอถังสูง ขนาด 10 ลบ.ม. (ถังไฟเบอร์กลาส 4 ลูก)</t>
  </si>
  <si>
    <t>ค่าวัสดุ</t>
  </si>
  <si>
    <t>ราคาต่อหน่วย</t>
  </si>
  <si>
    <t>เป็นเงิน</t>
  </si>
  <si>
    <t>ค่าวัสดุและค่าแรงงาน</t>
  </si>
  <si>
    <t>ค่าแรง</t>
  </si>
  <si>
    <r>
      <rPr>
        <b/>
        <sz val="16"/>
        <color theme="1"/>
        <rFont val="TH SarabunPSK"/>
        <family val="2"/>
      </rPr>
      <t xml:space="preserve">เจ้าของอาคาร </t>
    </r>
    <r>
      <rPr>
        <sz val="16"/>
        <color theme="1"/>
        <rFont val="TH SarabunPSK"/>
        <family val="2"/>
      </rPr>
      <t xml:space="preserve">  ด่านศุลกากรช่องสะงำ</t>
    </r>
  </si>
  <si>
    <r>
      <rPr>
        <b/>
        <sz val="16"/>
        <color theme="1"/>
        <rFont val="TH SarabunPSK"/>
        <family val="2"/>
      </rPr>
      <t>สถานที่ก่อสร้าง</t>
    </r>
    <r>
      <rPr>
        <sz val="16"/>
        <color theme="1"/>
        <rFont val="TH SarabunPSK"/>
        <family val="2"/>
      </rPr>
      <t xml:space="preserve">   ด่านศุลกากรช่องสะงำ ตำบลไพรพัฒนา อำเภอภูสิงห์ จังหวัดศรีสะเกษ</t>
    </r>
  </si>
  <si>
    <t xml:space="preserve">ประมาณการโดย    </t>
  </si>
  <si>
    <t>ประมาณการเมื่อวันที่</t>
  </si>
  <si>
    <t>งานหอถังสูงพร้อมอุปกรณ์</t>
  </si>
  <si>
    <t>งาน</t>
  </si>
  <si>
    <t>- ทรายหยาบ</t>
  </si>
  <si>
    <t>ต้น</t>
  </si>
  <si>
    <t>งานแบบหล่อคอนกรีต</t>
  </si>
  <si>
    <t>- แบบหล่อคอนกรีต</t>
  </si>
  <si>
    <t>- ค่าแรง</t>
  </si>
  <si>
    <t>- ค้ำยัน + เคร่ารัดแบบ</t>
  </si>
  <si>
    <t>- ตะปูคละ</t>
  </si>
  <si>
    <t>ก.ก.</t>
  </si>
  <si>
    <t>งานคอนกรีต</t>
  </si>
  <si>
    <t>งานเหล็ก</t>
  </si>
  <si>
    <t>- เหล็กเส้นกลม ขนาด dia. 6 มม.</t>
  </si>
  <si>
    <t>- เหล็กกลม ขนาด dia. 12 มม.</t>
  </si>
  <si>
    <t>- ลวดผูกเหล็ก</t>
  </si>
  <si>
    <t>งานโครงสร้างเหล็ก</t>
  </si>
  <si>
    <t>- ท่อเหล็กอาบสังกะสี ยาว 6 ม. dia. 3"</t>
  </si>
  <si>
    <t>- ท่อเหล็กอาบสังกะสี ยาว 6 ม. dia. 2 1/2"</t>
  </si>
  <si>
    <t>- ท่อเหล็กอาบสังกะสี ยาว 6 ม. dia. 2"</t>
  </si>
  <si>
    <t>- ท่อเหล็กอาบสังกะสี ยาว 6 ม. dia. 1 1/4"</t>
  </si>
  <si>
    <t>- เหล็กเสริมบนเพลต 9 มม.</t>
  </si>
  <si>
    <t>- ค่าแรงประกอบติดตั้งโครงสร้างเหล็ก</t>
  </si>
  <si>
    <t>- เหล็กเพลต 15 มม.</t>
  </si>
  <si>
    <t>ตัว</t>
  </si>
  <si>
    <t>ระบบท่อและอุปกรณ์</t>
  </si>
  <si>
    <t>- ท่อเหล็กอาบสังกะสี ยาว 6 ม. dia 3"</t>
  </si>
  <si>
    <t>- ท่อเหล็กอาบสังกะสี ยาว 6 ม. dia 2"</t>
  </si>
  <si>
    <t>- ข้องอ 90 เหล็กอาบสังกะสี dia. 3"</t>
  </si>
  <si>
    <t>- ท่อเหล็กอาบสังกะสี ยาว 6 ม. dia. 1"</t>
  </si>
  <si>
    <t>- ข้องอ 90 เหล็กอาบสังกะสี dia. 2"</t>
  </si>
  <si>
    <t>- ข้องอ 45 เหล็กอาบสังกะสี dia. 3"</t>
  </si>
  <si>
    <t>- ข้องอ 45 เหล็กอาบสังกะสี dia. 2"</t>
  </si>
  <si>
    <t>- สามทาง เหล็กอาบสังกะสี dia. 3"</t>
  </si>
  <si>
    <t>- สามทาง เหล็กอาบสังกะสี dia. 2"</t>
  </si>
  <si>
    <t>- เหล็กรัดท่อ dia. 3"</t>
  </si>
  <si>
    <t>- เหล็กรัดท่อ dia. 2"</t>
  </si>
  <si>
    <t>- ประตูน้ำเหล็กหล่อหน้าจาน dia. 3" แบบพวงมาลัย</t>
  </si>
  <si>
    <t>- ประตูน้ำเหล็กหล่อหน้าจาน dia. 2" แบบพวงมาลัย</t>
  </si>
  <si>
    <t>- นิปเปิ้ล dia 2"</t>
  </si>
  <si>
    <t>- ยูเนี่ยน dia 2"</t>
  </si>
  <si>
    <t>- ยีโบลท์ dia 3"</t>
  </si>
  <si>
    <t>- เทปพันเกลียว</t>
  </si>
  <si>
    <t>- ค่าแรงประกอบติดตั้งงานท่อและอุปกรณ์</t>
  </si>
  <si>
    <t>ม้วน</t>
  </si>
  <si>
    <t>งานปูนฉาบ, ตบแต่ง</t>
  </si>
  <si>
    <t>- ฉาบปูนเรียบ</t>
  </si>
  <si>
    <t>งานทาสี</t>
  </si>
  <si>
    <t>- ทาสีน้ำพลาสติก</t>
  </si>
  <si>
    <t>- ทาสีน้ำมัน</t>
  </si>
  <si>
    <t>- ถังไฟเบอร์กลาส ที่มีขนาดจุ 2.5 ลบ.ม.</t>
  </si>
  <si>
    <t>- อุปกรณ์ยึดถัง</t>
  </si>
  <si>
    <t>- บันไดเหล็ก</t>
  </si>
  <si>
    <t>ใบ</t>
  </si>
  <si>
    <t>เหมา</t>
  </si>
  <si>
    <t>การเดินท่อส่งน้ำดิบจากเครื่องสูบน้ำดิบไปยังที่ตั้งระบบประปา</t>
  </si>
  <si>
    <t>- ข้อโค้งเหล็กอาบสังกะสี 90 ม-ม dia 3"</t>
  </si>
  <si>
    <t>- ข้อโค้งเหล็กอาบสังกะสี 90 ม-ม dia 2"</t>
  </si>
  <si>
    <t>- ท่อ PVC. ยาว 4 ม. ชั้น 13.5 ปลายเรียบ dia 2"</t>
  </si>
  <si>
    <t>- อุปกรณ์ประปา เช่น น้ำยาเชื่อมท่อ, ข้องอ, ข้อโค้งฯ</t>
  </si>
  <si>
    <t>- ค่าแรงประกอบติดตั้งงานเดินท่อและอุปกรณ์</t>
  </si>
  <si>
    <t>เสารับท่อส่งน้ำดิบ</t>
  </si>
  <si>
    <t>- สายยางอ่อน dia. 1/2"</t>
  </si>
  <si>
    <t>- เสารับท่อส่งน้ำดิบ ด้านทางดูดน้ำ</t>
  </si>
  <si>
    <t>ม.</t>
  </si>
  <si>
    <t>ช่วง</t>
  </si>
  <si>
    <t>อุปกรณ์อื่นๆ</t>
  </si>
  <si>
    <t>- ประตูน้ำระบายอากาศ ขนาด 1/2 นิ้ว</t>
  </si>
  <si>
    <t>เจาะบ่อบาดาลและติดตั้งเครื่องสูบน้ำ</t>
  </si>
  <si>
    <t>- เจาะบ่อบาดาลขนาด 6 นิ้ว กรุท่อ PVC</t>
  </si>
  <si>
    <t>- เครื่องสูบน้ำบาดาลแบบ Submersible 2 แรงม้า 1 เฟส</t>
  </si>
  <si>
    <t>- ท่อ API. หรือ ASTM. x 10 ฟุต พร้อมข้อต่อ 1 อัน dia 1 1/2"</t>
  </si>
  <si>
    <t>- สายไฟฟ้า ชนิด VCT ขนาด 3 x 2.5 ตร.มม.</t>
  </si>
  <si>
    <t>- ท่อ PVC ร้อยสายไฟ dia 3/4"</t>
  </si>
  <si>
    <t>- ประสานท่อปากบ่อบาดาล</t>
  </si>
  <si>
    <t>บ่อ</t>
  </si>
  <si>
    <t>เครื่อง</t>
  </si>
  <si>
    <t>งานท่อจ่ายน้ำประปา</t>
  </si>
  <si>
    <t>- งานท่อเมนจ่ายน้ำประปา ขนาด 2 นิ้ว ท่อ PVC ชั้น 13.5</t>
  </si>
  <si>
    <t>- งานประสานท่อระบบกับท่อเมนเดิม อาทิ บอลวาล์ว,</t>
  </si>
  <si>
    <t>วาล์วปิดเปิด และอุปกรณ์อื่นที่จำเป็นฯ</t>
  </si>
  <si>
    <t>ระบบไฟฟ้าภายใน (ผู้รับจ้างดำเนินการ)</t>
  </si>
  <si>
    <t>- สายไฟฟ้าอลูมิเนียมหุ้มฉนวน พื้นที่หน้าตัดไม่น้อยกว่า 25 ตร.มม.</t>
  </si>
  <si>
    <t>หรือตามมาตรฐานการไฟฟ้าฯ</t>
  </si>
  <si>
    <t>- อุปกรณ์โยงยึดสายไฟฟ้า</t>
  </si>
  <si>
    <t>- สวิทช์ลูกลอยอัตโนมัติ</t>
  </si>
  <si>
    <t>- อุปกรณ์กันฟ้าผ่าแบบลูกถ้วยติดสายไฟฟ้า</t>
  </si>
  <si>
    <t>- สายไฟฟ้าทองแดงกลม สายแบนแกนคู่หุ้มฉนวนและหุ้มเปลือก</t>
  </si>
  <si>
    <t>นอก พี.วี.ซี. ทนแรงดัน 300 โวลต์ อุณหภูมิ 70 องศา</t>
  </si>
  <si>
    <t>ขนาด 2 x 2.5 ตร.ซม.</t>
  </si>
  <si>
    <t>- สายไฟฟ้าควบคุมการทำงานของสวิทช์ลูกลอย</t>
  </si>
  <si>
    <t>- งานเดินระบบไฟฟ้าพร้อมมิเตอร์ 15 A.</t>
  </si>
  <si>
    <t>งานดิน</t>
  </si>
  <si>
    <t>1.1 ขุดดินหลุมฐานราก / ถมดิน</t>
  </si>
  <si>
    <t>1.2 ทรายหยาบ, ทรายหยาบรองพื้น</t>
  </si>
  <si>
    <t>งานแบบหล่อ</t>
  </si>
  <si>
    <t>2.1 ไม้แบบ + คร่าว</t>
  </si>
  <si>
    <t>2.2 ค่าแรง</t>
  </si>
  <si>
    <t>2.3 ตะปู</t>
  </si>
  <si>
    <t>3.3 คอนกรีต 1:1 1/2:3</t>
  </si>
  <si>
    <t>3.4 น้ำยากันซึม</t>
  </si>
  <si>
    <t>4.1 เหล็กเสริม (รายละเอียดตามแบบโครงสร้าง)</t>
  </si>
  <si>
    <t>4.2 ลวดผูกเหล็ก</t>
  </si>
  <si>
    <t>งานท่อและอุปกรณ์</t>
  </si>
  <si>
    <t>5.1 ท่อเหล็กอาบสังกะสี + ข้อต่อยาว 6 ม. Dia 6"</t>
  </si>
  <si>
    <t>5.2 ท่อเหล็กอาบสังกะสี + ข้อต่อยาว 6 ม. Dia 4"</t>
  </si>
  <si>
    <t>5.3 ท่อเหล็กอาบสังกะสี + ข้อต่อยาว 6 ม. Dia 3"</t>
  </si>
  <si>
    <t>5.4 ท่อเหล็กอาบสังกะสี + ข้อต่อยาว 6 ม. Dia 1/2"</t>
  </si>
  <si>
    <t>5.5 ท่อ PVC ยาว 4 ม. ชั้น 13.5 ปลายเรียบ Dia 1 1/2"</t>
  </si>
  <si>
    <t>5.6 ข้อต่อเกลียวนอก PVC ขั้น 13.5 Dia 1 1/2"</t>
  </si>
  <si>
    <t>5.7 ฝาครอบ PVC ชั้น 13.5 Dia 1 1/2"</t>
  </si>
  <si>
    <t>5.8 ข้อโค้งเหล็กอาบสังกะสี 90 ม-ม Dia 3"</t>
  </si>
  <si>
    <t>5.9 ข้อโค้งเหล็กอาบสังกะสี 90 ม-ม Dia 4"</t>
  </si>
  <si>
    <t>5.10 ข้อโค้งเหล็กอาบสังกะสี 90 ม-ม Dia 6"</t>
  </si>
  <si>
    <t>5.11 สามทางเหล็กอาบสังกะสี Dia 1/2"</t>
  </si>
  <si>
    <t>5.12 ข้อต่อตรงเหล็กอาบสังกะสี Dia 1 1/2"</t>
  </si>
  <si>
    <t>5.13 ข้อต่อตรงเหล็กอาบสังกะสี Dia 1/2"</t>
  </si>
  <si>
    <t>5.14 ฝาครอบเหล็กอาบสังกะสี Dia 4"</t>
  </si>
  <si>
    <t>5.15 หน้าจานเหล็กหล่ออาบสังกะสี เกลียวใน Dia 6"</t>
  </si>
  <si>
    <t>5.16 หน้าจานเหล็กหล่ออาบสังกะสี เกลียวใน Dia 4"</t>
  </si>
  <si>
    <t>5.17 หน้าจานเหล็กหล่ออาบสังกะสี เกลียวใน Dia 3"</t>
  </si>
  <si>
    <t>5.18 ข้อโค้งเหล็กหล่อ 90 หน้าจาน 2 ด้าน Dia 3"</t>
  </si>
  <si>
    <t>5.19 สี่ทางเหล็กหล่อ หน้าจาน 4 ด้าน Dia 4"</t>
  </si>
  <si>
    <t>5.20 ประตูเหล็กหล่อบนดิน หน้าจาน Dia 6" แบบพวงมาลัย</t>
  </si>
  <si>
    <t>5.21 ประตูเหล็กหล่อบนดิน หน้าจาน Dia 4" แบบพวงมาลัย</t>
  </si>
  <si>
    <t>5.22 ประตูเหล็กหล่อลิ้นปีกผีเสื้อ Dia 4"</t>
  </si>
  <si>
    <t>5.23 ท่อผ่านผนัง Dia 3"</t>
  </si>
  <si>
    <t>5.24 ท่อผ่านผนัง Dia 4"</t>
  </si>
  <si>
    <t>5.25 ท่อผ่านผนัง Dia 6"</t>
  </si>
  <si>
    <t>5.26 ยีโบลท์ ชั้น 15 dia 4"</t>
  </si>
  <si>
    <t>5.27 ประเก็นยาง Dia 6"</t>
  </si>
  <si>
    <t>5.28 ประเก็นยาง Dia 4"</t>
  </si>
  <si>
    <t>5.29 ประเก็นยาง Dia 3"</t>
  </si>
  <si>
    <t>5.30 น็อตสกรูยึด Dia 3/8"</t>
  </si>
  <si>
    <t>งานผิวหนัง</t>
  </si>
  <si>
    <t>6.1 ฉาบปูนเรียบ</t>
  </si>
  <si>
    <t>7.1 ทาสีน้ำพลาสติก</t>
  </si>
  <si>
    <t>7.2 ทาสีน้ำมัน</t>
  </si>
  <si>
    <t>7.3 ทาสีซีเมนต์เบส</t>
  </si>
  <si>
    <t>8.1 บันไดท่อเหล็กอาบสังกะสี</t>
  </si>
  <si>
    <t>8.2 แผ่นสังกะสีกันซึม ขนาด 0.91 x 2.435 ม.</t>
  </si>
  <si>
    <t>8.3 กรวดกรอง Dia 1 1/4" - 2 1/4"</t>
  </si>
  <si>
    <t>8.4 ทรายกรองเร็ว</t>
  </si>
  <si>
    <t>แอร์เตอร์</t>
  </si>
  <si>
    <t>9.1 เหล็ก 1 1/2 นิ้ว x 1 1/2 x 6 ม. สีเหลี่ยมตัน</t>
  </si>
  <si>
    <t>9.2 เหล็กฉาก 1 1/2 นิ้ว x 1 1/2 นิ้ว x 4 มม. X 6 ม.</t>
  </si>
  <si>
    <t>9.4 อลูมิเนียมขนาด 2 นิ้ว x 2 นิ้ว x 1 หุน x 6 ม.</t>
  </si>
  <si>
    <t>9.3 แผ่นอลูมิเนียมหนา 4.5 มม. ขนาด 4 x 8 ตร.ฟุต</t>
  </si>
  <si>
    <t>9.5 อลูมิเนียมฉากขนาด 2 นิ้ว x 2 นิ้ว x 1 หุน x 6 ม.</t>
  </si>
  <si>
    <t>9.6 หมุดรีเวท ขนาด 1/8 นิ้ว x 1/2 นิ้ว</t>
  </si>
  <si>
    <t>กล่อง</t>
  </si>
  <si>
    <t>รวมค่าวัสดุและค่าแรงงานต้นทุน เฉพาะงานกรองบาดาลฯ</t>
  </si>
  <si>
    <t>รวมค่าวัสดุและค่าแรงงานต้นทุน เฉพาะงานหอถังสูงฯ</t>
  </si>
  <si>
    <t>5.1 ท่อเหล็กอาบสังกะสี + ข้อต่อยาว 6 ม. Dia 3"</t>
  </si>
  <si>
    <t>5.2 ท่อเหล็กอาบสังกะสี + ข้อต่อยาว 6 ม. Dia 2"</t>
  </si>
  <si>
    <t>5.5 สามทางเหล็กอาบสังกะสี dia 4"</t>
  </si>
  <si>
    <t>5.6 สามทางเหล็กอาบสังกะสี dia 3"</t>
  </si>
  <si>
    <t>5.7 หน้าจานเหล็กหล่ออาบสังกะสี เกลียวใน Dia 4"</t>
  </si>
  <si>
    <t>5.9 ปลั๊กอุดเหล็กอาบสังกะสี Dia 2"</t>
  </si>
  <si>
    <t>5.10 ข้อต่อเหล็กอาบสังกะสี Dia 2"</t>
  </si>
  <si>
    <t>5.11 ข้อต่อเหล็กหล่อ 90 หน้าจาน 2 ด้าน Dia 3"</t>
  </si>
  <si>
    <t>5.12 หน้าจานบอดเหล็กหล่อ Dia 2"</t>
  </si>
  <si>
    <t>5.13 ฟุตวาล์วทองเหลือง Dia 2"</t>
  </si>
  <si>
    <t>5.14 ท่อผ่านผนัง Dia 4"</t>
  </si>
  <si>
    <t>5.15 ท่อผ่านผนัง Dia 3"</t>
  </si>
  <si>
    <t>5.8 หน้าจานเหล็กหล่ออาบสังกะสี เกลียวใน Dia 3"</t>
  </si>
  <si>
    <t>จุด</t>
  </si>
  <si>
    <t>5.16 ท่อผ่านผนัง Dia 2"</t>
  </si>
  <si>
    <t>5.17 ประเก็นยาง Dia 3"</t>
  </si>
  <si>
    <t>5.18 ประเก็นยาง Dia 4"</t>
  </si>
  <si>
    <t>5.19 น็อตยึดหน้าจาน</t>
  </si>
  <si>
    <t>5.20 เทปพันเกลียว</t>
  </si>
  <si>
    <t>7.3 ทาซีเมนต์เบส</t>
  </si>
  <si>
    <t>8.1 บันไดอลูมิเนียมยาว 3.5 ม.</t>
  </si>
  <si>
    <t>8.2 ฝาปิดช่องคนลง ขนาด 0.95 x 0.95 ม.</t>
  </si>
  <si>
    <t>8.3 แผ่นสังกะสีกันซึม ขนาด 0.91 x 2.435 ม.</t>
  </si>
  <si>
    <t>8.4 ตะแกรงมุ้งลวดอลูมิเนียม 4x4 นิ้ว</t>
  </si>
  <si>
    <t>8.5 กุญแจล็อคสายยู</t>
  </si>
  <si>
    <t>รวมค่าวัสดุและค่าแรงงานต้นทุน เฉพาะงานถังน้ำใส</t>
  </si>
  <si>
    <t>แบบ ปร.4</t>
  </si>
  <si>
    <t>- ปักเสาไฟฟ้า คอร. ยาว 8.00 ม.</t>
  </si>
  <si>
    <t>5.3 ข้องอเหล็กอาบสังกะสี 90 ม-ม Dia 3"</t>
  </si>
  <si>
    <t>5.4 ข้องอเหล็กอาบสังกะสี 90 ม-ม Dia 2"</t>
  </si>
  <si>
    <t xml:space="preserve">FACTOR F </t>
  </si>
  <si>
    <t>กรองบาดาล ขนาด 7.5 ลบ.ม./ชม. (แบบไม่ตอกเสาเข็ม)</t>
  </si>
  <si>
    <t>ถังน้ำใส ขนาด 20 ลบ.ม. (แบบไม่ตอกเสาเข็ม)</t>
  </si>
  <si>
    <t>อาคารโรงสูบ</t>
  </si>
  <si>
    <t>งานระบบประสานท่อโรงสูบน้ำดีพร้อมปั๊มน้ำ</t>
  </si>
  <si>
    <t>เงินจ่ายล่วงหน้า  15.00%</t>
  </si>
  <si>
    <t>หอถังสูง ขนาด 10 ลบ.ม. (ถังไฟเบอร์กลาส 4 ลูก)</t>
  </si>
  <si>
    <t>งานปรับพื้นที่ วางผัง</t>
  </si>
  <si>
    <t>-ขุดดินหลุมฐานราก/ถมคืน</t>
  </si>
  <si>
    <t>- คอนกรีตหยาบ</t>
  </si>
  <si>
    <t>- คอนกรีตโครงสร้าง</t>
  </si>
  <si>
    <t>- เหล็กตะแกรง (wire mesh)</t>
  </si>
  <si>
    <t>- ไม้สังเคราะห์ชนิดใช้ภายนอก ขนาด หนา 20 มม.</t>
  </si>
  <si>
    <t>พร้อมอุปกรณ์ 1 เฟส พร้อมอุปกรณ์</t>
  </si>
  <si>
    <t>dia 1 1/2" dia 1 1/2" dia 1 1/2"</t>
  </si>
  <si>
    <t>ประมาณราคา โครงการก่อสร้างระบบประปาหอถังสูง ด่านศุลกากรช่องสะงำ งานกรองบาดาล ขนาด 7.5 ลบ.ม./ชม. (แบบไม่ตอกเสาเข็ม)</t>
  </si>
  <si>
    <t>ค่าแรงงาน</t>
  </si>
  <si>
    <t>รวมค่าวัสดุและค่าแรงงาน</t>
  </si>
  <si>
    <t>หน่วยละ</t>
  </si>
  <si>
    <t>จำนวนเงิน</t>
  </si>
  <si>
    <t>3.1 คอนกรีตหยาบ</t>
  </si>
  <si>
    <t>3.2 คอนกรีตโครงสร้าง</t>
  </si>
  <si>
    <t>ประมาณราคา โครงการก่อสร้างระบบประปาหอถังสูง ด่านศุลกากรช่องสะงำ งานถังน้ำใส ขนาด 20 ลบ.ม. (แบบไม่ตอกเสาเข็ม)</t>
  </si>
  <si>
    <t>3.1 คอนกรีต</t>
  </si>
  <si>
    <t>3.3 คอนกรีต 1:1 1/2:3 ผนมน้ำยากันซึม</t>
  </si>
  <si>
    <t>ประมาณราคา โครงการก่อสร้างระบบประปาหอถังสูง ด่านศุลกากรช่องสะงำ อาคารโรงสูบ</t>
  </si>
  <si>
    <t>4.1 เหล็กเสริม</t>
  </si>
  <si>
    <t>4.2 ลวดผูกเหล็ก NO 18</t>
  </si>
  <si>
    <t>งานโครงหลังคา</t>
  </si>
  <si>
    <t>5.1 เหล็ก 100x100x2.3 มม. ยาว 6 ม. กลวงสี่เหลี่ยม</t>
  </si>
  <si>
    <t>5.2 เหล็ก 50x50x2.3 มม. ยาว 6 ม. กลวงสี่เหลี่ยม</t>
  </si>
  <si>
    <t>5.3 เหล็ก 38x38x2 มม. ยาว 6 ม. กลวงสี่เหลี่ยม</t>
  </si>
  <si>
    <t>5.4 เหล็ก 75x45x15x2.3 มม. ยาว 6 ม. ตัวซี</t>
  </si>
  <si>
    <t>5.5 กระเบื้องซีเมนต์ไยหินแผ่นลอนคู่ 0.50x1.20 ม. หนา 5 มม.</t>
  </si>
  <si>
    <t>5.6 ครอบกระเบื้องชนิดปรับมุม</t>
  </si>
  <si>
    <t>5.7 ขอยึดกระเบื้อง</t>
  </si>
  <si>
    <t>6.1 ก่ออิฐมอญ 1/2 แผ่น</t>
  </si>
  <si>
    <t>6.2 ก่อซีเมนต์บล็อค (19x39x9 ซม.)</t>
  </si>
  <si>
    <t>งานหนัง</t>
  </si>
  <si>
    <t>7.1 ฉาบปูนเรียบธรรมดา</t>
  </si>
  <si>
    <t>งานสี</t>
  </si>
  <si>
    <t>8.1 ทาสีน้ำพลาสติก</t>
  </si>
  <si>
    <t>8.2 ทาสีน้ำมัน</t>
  </si>
  <si>
    <t>9.1 ฝ้ากระเบื้องแผ่นเรียบหนา 6 มม. -เคร่าไม้ @0.60 ม.</t>
  </si>
  <si>
    <t>9.2 ลวดตาข่ายสี่เหลี่ยมขนมเปียกปูน dia 3 มม. ขนาดช่อง</t>
  </si>
  <si>
    <t>#38 มม.</t>
  </si>
  <si>
    <t>9.3 มือจับทองเหลือง 4 นิ้ว</t>
  </si>
  <si>
    <t>อัน</t>
  </si>
  <si>
    <t>9.4 สายยูพร้อมกุญแจ</t>
  </si>
  <si>
    <t>9.5 พานพับเหล็ก 4 นิ้ว</t>
  </si>
  <si>
    <t>9.6 ไม้เนื้อแข็ง 1x8 นิ้ว</t>
  </si>
  <si>
    <t>ลบ.ฟุต.</t>
  </si>
  <si>
    <t>9.7 ท่อ PVC. ยาว 4 ม. ชั้น 8.5 ปลายเรียบ dia 2"</t>
  </si>
  <si>
    <t>งานไฟฟ้า</t>
  </si>
  <si>
    <t>10.1 หลอดฟลูออเรสเซนต์ 36 วัตต์ พร้อมขา, สวิตช์ และอุปกรณ์</t>
  </si>
  <si>
    <t>10.2 เต้ารับแบบฝังเรียบผนัง ชนิดมีสายดิน</t>
  </si>
  <si>
    <t>รวมค่าวัสดุและค่าแรงงานต้นทุน</t>
  </si>
  <si>
    <t>ประมาณราคา โครงการก่อสร้างระบบประปาหอถังสูง ด่านศุลกากรช่องสะงำ งานประสานท่อโรงสูบน้ำดี</t>
  </si>
  <si>
    <t>ท่อเหล็กอาบสังกะสี + ข้อต่อยาว 6 ม. Dia 3"</t>
  </si>
  <si>
    <t>ท่อเหล็กอาบสังกะสี + ข้อต่อยาว 6 ม. Dia 2 1/2"</t>
  </si>
  <si>
    <t>ท่อเหล็กอาบสังกะสี + ข้อต่อยาว 6 ม. Dia 1/2"</t>
  </si>
  <si>
    <t>ท่อ PVC. ยาว 4 ม. ชั้น 8.5 ปลายเรียบ Dia 3/4"</t>
  </si>
  <si>
    <t>ท่อปลอกเหล็กอาบสังกะสี Dia 5"x15 ซม.</t>
  </si>
  <si>
    <t>สามทางลด เหล็กอาบสังกะสี Dia 3/4"</t>
  </si>
  <si>
    <t>สามทางลด เหล็กอาบสังกะสี Dia 1/2"</t>
  </si>
  <si>
    <t>ข้อโค้งเหล็กหล่อ 90 หน้าจาน 2 ด้าน Dia 3"</t>
  </si>
  <si>
    <t>ข้อโค้งเหล็กหล่อ 45 หน้าจาน 2 ด้าน Dia 3"</t>
  </si>
  <si>
    <t>สามทางเหล็กหล่อ หน้าจาน 3 ด้าน Dia 3"</t>
  </si>
  <si>
    <t>หน้าจานเหล็กหล่อเกลียวใน Dia 3"</t>
  </si>
  <si>
    <t>หน้าจานเหล็กหล่อเกลียวใน Dia 3/4"</t>
  </si>
  <si>
    <t>ข้อลดเหล็กหล่อเยื้องศูนย์หน้าจาน 2 ด้าน Dia 3" ลด</t>
  </si>
  <si>
    <t>1 1/2" - 2 1/2"</t>
  </si>
  <si>
    <t>ข้อลดกลมเหล็กอาบสังกะสี Dia 3"</t>
  </si>
  <si>
    <t>ข้อลดกลมเหล็กอาบสังกะสี Dia 4"</t>
  </si>
  <si>
    <t>ข้องอเหล็กอาบสังกะสี 90 มม. Dia 1/2"</t>
  </si>
  <si>
    <t>นิปเปิ้ลเหล็กอาบสังกะสี Dia 3/4"</t>
  </si>
  <si>
    <t>นิปเปิ้ลเหล็กอาบสังกะสี Dia 1/2"</t>
  </si>
  <si>
    <t>ประตูเหล็กหล่อบนดิน หน้าจาน Dia 3" แบบพวงมาลัย</t>
  </si>
  <si>
    <t>เช็ควาล์วเหล็กหล่อ หน้าจานมีระบาย Dia 3"</t>
  </si>
  <si>
    <t>ประตูน้ำทองเหลือง Dia 3/4"</t>
  </si>
  <si>
    <t>ประตูน้ำทองเหลือง Dia 1/2"</t>
  </si>
  <si>
    <t>เกย์วัดความดัน 0-60 psi</t>
  </si>
  <si>
    <t>เข็มขัดรัดท่อ Dia 1/2"</t>
  </si>
  <si>
    <t>เทปพันเกลียว</t>
  </si>
  <si>
    <t>ประเก็นยาง Dia 3"</t>
  </si>
  <si>
    <t>น็อตยึดหน้าจาน Dia 1/2" ยาว 2"</t>
  </si>
  <si>
    <t>ทำเกลียว</t>
  </si>
  <si>
    <t>เครื่องสูบน้ำหอยโข่ง ขนาด 3 แรงม้า 1 เฟส (2.2KW)</t>
  </si>
  <si>
    <t>ตู้ควบคุมเครื่องสูบน้ำ ขนาด 3 แรงม้า 1 เฟส (2.2KW)</t>
  </si>
  <si>
    <t>ตู้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</si>
</sst>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87" formatCode="_(* #,##0.0000_);_(* \(#,##0.0000\);_(* &quot;-&quot;??_);_(@_)"/>
  </numFmts>
  <fonts count="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wrapText="1"/>
    </xf>
    <xf numFmtId="0" fontId="3" fillId="0" borderId="5" xfId="0" applyFont="1" applyBorder="1" applyAlignment="1">
      <alignment horizontal="center"/>
    </xf>
    <xf numFmtId="0" fontId="3" fillId="0" borderId="8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3" fillId="0" borderId="11" xfId="0" applyFont="1" applyBorder="1" applyAlignment="1">
      <alignment horizontal="center"/>
    </xf>
    <xf numFmtId="43" fontId="2" fillId="0" borderId="6" xfId="0" applyNumberFormat="1" applyFont="1" applyBorder="1"/>
    <xf numFmtId="43" fontId="2" fillId="0" borderId="5" xfId="0" applyNumberFormat="1" applyFont="1" applyBorder="1"/>
    <xf numFmtId="43" fontId="2" fillId="0" borderId="7" xfId="0" applyNumberFormat="1" applyFont="1" applyBorder="1"/>
    <xf numFmtId="0" fontId="4" fillId="0" borderId="0" xfId="0" applyFont="1"/>
    <xf numFmtId="43" fontId="4" fillId="0" borderId="0" xfId="1" applyFont="1"/>
    <xf numFmtId="43" fontId="4" fillId="0" borderId="0" xfId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6" xfId="0" applyFont="1" applyBorder="1"/>
    <xf numFmtId="43" fontId="4" fillId="0" borderId="6" xfId="1" applyFont="1" applyBorder="1"/>
    <xf numFmtId="43" fontId="4" fillId="0" borderId="6" xfId="1" applyFont="1" applyBorder="1" applyAlignment="1">
      <alignment horizontal="center"/>
    </xf>
    <xf numFmtId="43" fontId="4" fillId="0" borderId="6" xfId="0" applyNumberFormat="1" applyFont="1" applyBorder="1"/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43" fontId="4" fillId="0" borderId="0" xfId="0" applyNumberFormat="1" applyFont="1"/>
    <xf numFmtId="43" fontId="5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43" fontId="4" fillId="0" borderId="5" xfId="1" applyFont="1" applyBorder="1"/>
    <xf numFmtId="43" fontId="4" fillId="0" borderId="5" xfId="1" applyFont="1" applyBorder="1" applyAlignment="1">
      <alignment horizontal="center"/>
    </xf>
    <xf numFmtId="43" fontId="4" fillId="0" borderId="5" xfId="0" applyNumberFormat="1" applyFont="1" applyBorder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4" fillId="0" borderId="5" xfId="0" quotePrefix="1" applyFont="1" applyBorder="1"/>
    <xf numFmtId="0" fontId="4" fillId="0" borderId="15" xfId="0" applyFont="1" applyBorder="1"/>
    <xf numFmtId="43" fontId="4" fillId="0" borderId="15" xfId="1" applyFont="1" applyBorder="1"/>
    <xf numFmtId="43" fontId="4" fillId="0" borderId="15" xfId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6" xfId="0" applyFont="1" applyBorder="1"/>
    <xf numFmtId="43" fontId="4" fillId="0" borderId="16" xfId="1" applyFont="1" applyBorder="1"/>
    <xf numFmtId="43" fontId="4" fillId="0" borderId="16" xfId="1" applyFont="1" applyBorder="1" applyAlignment="1">
      <alignment horizontal="center"/>
    </xf>
    <xf numFmtId="43" fontId="4" fillId="0" borderId="16" xfId="0" applyNumberFormat="1" applyFont="1" applyBorder="1"/>
    <xf numFmtId="0" fontId="5" fillId="0" borderId="15" xfId="0" applyFont="1" applyBorder="1" applyAlignment="1">
      <alignment horizontal="center"/>
    </xf>
    <xf numFmtId="0" fontId="5" fillId="0" borderId="15" xfId="0" applyFont="1" applyBorder="1"/>
    <xf numFmtId="0" fontId="4" fillId="0" borderId="16" xfId="0" quotePrefix="1" applyFont="1" applyBorder="1"/>
    <xf numFmtId="43" fontId="4" fillId="0" borderId="17" xfId="0" applyNumberFormat="1" applyFont="1" applyBorder="1"/>
    <xf numFmtId="0" fontId="4" fillId="0" borderId="18" xfId="0" applyFont="1" applyBorder="1"/>
    <xf numFmtId="43" fontId="4" fillId="0" borderId="18" xfId="1" applyFont="1" applyBorder="1"/>
    <xf numFmtId="43" fontId="4" fillId="0" borderId="18" xfId="1" applyFont="1" applyBorder="1" applyAlignment="1">
      <alignment horizontal="center"/>
    </xf>
    <xf numFmtId="43" fontId="4" fillId="0" borderId="18" xfId="0" applyNumberFormat="1" applyFont="1" applyBorder="1"/>
    <xf numFmtId="0" fontId="4" fillId="0" borderId="1" xfId="0" applyFont="1" applyBorder="1"/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7" xfId="0" quotePrefix="1" applyFont="1" applyBorder="1"/>
    <xf numFmtId="43" fontId="4" fillId="0" borderId="17" xfId="1" applyFont="1" applyBorder="1"/>
    <xf numFmtId="43" fontId="4" fillId="0" borderId="17" xfId="1" applyFont="1" applyBorder="1" applyAlignment="1">
      <alignment horizontal="center"/>
    </xf>
    <xf numFmtId="0" fontId="4" fillId="0" borderId="17" xfId="0" applyFont="1" applyBorder="1"/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2" fontId="5" fillId="0" borderId="17" xfId="0" applyNumberFormat="1" applyFont="1" applyBorder="1" applyAlignment="1">
      <alignment horizontal="center"/>
    </xf>
    <xf numFmtId="0" fontId="4" fillId="0" borderId="18" xfId="0" quotePrefix="1" applyFont="1" applyBorder="1"/>
    <xf numFmtId="0" fontId="5" fillId="0" borderId="5" xfId="0" quotePrefix="1" applyFont="1" applyBorder="1"/>
    <xf numFmtId="0" fontId="4" fillId="0" borderId="1" xfId="0" applyFont="1" applyBorder="1" applyAlignment="1">
      <alignment horizontal="center"/>
    </xf>
    <xf numFmtId="43" fontId="5" fillId="0" borderId="1" xfId="0" applyNumberFormat="1" applyFont="1" applyBorder="1"/>
    <xf numFmtId="43" fontId="5" fillId="0" borderId="19" xfId="0" applyNumberFormat="1" applyFont="1" applyBorder="1"/>
    <xf numFmtId="187" fontId="2" fillId="0" borderId="6" xfId="0" applyNumberFormat="1" applyFont="1" applyBorder="1"/>
    <xf numFmtId="187" fontId="2" fillId="0" borderId="5" xfId="0" applyNumberFormat="1" applyFont="1" applyBorder="1"/>
    <xf numFmtId="187" fontId="2" fillId="0" borderId="7" xfId="0" applyNumberFormat="1" applyFont="1" applyBorder="1"/>
    <xf numFmtId="187" fontId="2" fillId="0" borderId="1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3" fontId="5" fillId="0" borderId="6" xfId="1" applyFont="1" applyBorder="1" applyAlignment="1">
      <alignment horizontal="center" vertical="center"/>
    </xf>
    <xf numFmtId="43" fontId="5" fillId="0" borderId="7" xfId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3" fontId="5" fillId="0" borderId="2" xfId="0" applyNumberFormat="1" applyFont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/>
    </xf>
    <xf numFmtId="0" fontId="6" fillId="0" borderId="6" xfId="0" applyFont="1" applyBorder="1"/>
    <xf numFmtId="43" fontId="5" fillId="0" borderId="6" xfId="0" applyNumberFormat="1" applyFont="1" applyBorder="1" applyAlignment="1">
      <alignment horizontal="center" vertical="center" wrapText="1"/>
    </xf>
    <xf numFmtId="43" fontId="5" fillId="0" borderId="7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right" vertical="center"/>
    </xf>
    <xf numFmtId="0" fontId="4" fillId="0" borderId="23" xfId="0" applyFont="1" applyBorder="1" applyAlignment="1">
      <alignment horizontal="center"/>
    </xf>
    <xf numFmtId="0" fontId="4" fillId="0" borderId="23" xfId="0" applyFont="1" applyBorder="1"/>
    <xf numFmtId="43" fontId="4" fillId="0" borderId="23" xfId="1" applyFont="1" applyBorder="1"/>
    <xf numFmtId="43" fontId="4" fillId="0" borderId="23" xfId="1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L5" sqref="L5"/>
    </sheetView>
  </sheetViews>
  <sheetFormatPr defaultColWidth="9.125" defaultRowHeight="19.5" x14ac:dyDescent="0.3"/>
  <cols>
    <col min="1" max="1" width="6.375" style="1" customWidth="1"/>
    <col min="2" max="2" width="34.75" style="1" customWidth="1"/>
    <col min="3" max="3" width="16.625" style="1" customWidth="1"/>
    <col min="4" max="4" width="12.25" style="1" customWidth="1"/>
    <col min="5" max="5" width="13.625" style="1" customWidth="1"/>
    <col min="6" max="6" width="9.75" style="1" customWidth="1"/>
    <col min="7" max="16384" width="9.125" style="1"/>
  </cols>
  <sheetData>
    <row r="1" spans="1:6" x14ac:dyDescent="0.3">
      <c r="A1" s="85" t="s">
        <v>12</v>
      </c>
      <c r="B1" s="85"/>
      <c r="C1" s="85"/>
      <c r="D1" s="85"/>
      <c r="E1" s="85"/>
      <c r="F1" s="7" t="s">
        <v>27</v>
      </c>
    </row>
    <row r="3" spans="1:6" x14ac:dyDescent="0.3">
      <c r="A3" s="16" t="s">
        <v>13</v>
      </c>
      <c r="B3" s="17"/>
      <c r="C3" s="17"/>
      <c r="D3" s="17"/>
      <c r="E3" s="17"/>
      <c r="F3" s="17"/>
    </row>
    <row r="4" spans="1:6" x14ac:dyDescent="0.3">
      <c r="A4" s="18" t="s">
        <v>19</v>
      </c>
      <c r="B4" s="18"/>
      <c r="C4" s="18"/>
      <c r="D4" s="18"/>
      <c r="E4" s="18"/>
      <c r="F4" s="18"/>
    </row>
    <row r="5" spans="1:6" x14ac:dyDescent="0.3">
      <c r="A5" s="18" t="s">
        <v>14</v>
      </c>
      <c r="B5" s="18"/>
      <c r="C5" s="18"/>
      <c r="D5" s="18"/>
      <c r="E5" s="18"/>
      <c r="F5" s="18"/>
    </row>
    <row r="6" spans="1:6" x14ac:dyDescent="0.3">
      <c r="A6" s="18" t="s">
        <v>20</v>
      </c>
      <c r="B6" s="18"/>
      <c r="C6" s="18"/>
      <c r="D6" s="18"/>
      <c r="E6" s="18"/>
      <c r="F6" s="18"/>
    </row>
    <row r="7" spans="1:6" x14ac:dyDescent="0.3">
      <c r="A7" s="18" t="s">
        <v>38</v>
      </c>
      <c r="B7" s="18"/>
      <c r="C7" s="18"/>
      <c r="D7" s="18"/>
      <c r="E7" s="18"/>
      <c r="F7" s="18"/>
    </row>
    <row r="8" spans="1:6" ht="8.25" customHeight="1" x14ac:dyDescent="0.3">
      <c r="A8" s="19"/>
      <c r="B8" s="19"/>
      <c r="C8" s="19"/>
      <c r="D8" s="19"/>
      <c r="E8" s="19"/>
      <c r="F8" s="19"/>
    </row>
    <row r="9" spans="1:6" ht="39" x14ac:dyDescent="0.3">
      <c r="A9" s="4" t="s">
        <v>0</v>
      </c>
      <c r="B9" s="4" t="s">
        <v>1</v>
      </c>
      <c r="C9" s="5" t="s">
        <v>15</v>
      </c>
      <c r="D9" s="5" t="s">
        <v>221</v>
      </c>
      <c r="E9" s="5" t="s">
        <v>26</v>
      </c>
      <c r="F9" s="6" t="s">
        <v>3</v>
      </c>
    </row>
    <row r="10" spans="1:6" x14ac:dyDescent="0.3">
      <c r="A10" s="8">
        <v>1</v>
      </c>
      <c r="B10" s="9" t="s">
        <v>227</v>
      </c>
      <c r="C10" s="22"/>
      <c r="D10" s="80">
        <v>1.3046</v>
      </c>
      <c r="E10" s="80"/>
      <c r="F10" s="9"/>
    </row>
    <row r="11" spans="1:6" ht="39" x14ac:dyDescent="0.3">
      <c r="A11" s="13">
        <v>2</v>
      </c>
      <c r="B11" s="14" t="s">
        <v>222</v>
      </c>
      <c r="C11" s="23"/>
      <c r="D11" s="81">
        <v>1.3046</v>
      </c>
      <c r="E11" s="81"/>
      <c r="F11" s="12"/>
    </row>
    <row r="12" spans="1:6" x14ac:dyDescent="0.3">
      <c r="A12" s="11">
        <v>3</v>
      </c>
      <c r="B12" s="12" t="s">
        <v>223</v>
      </c>
      <c r="C12" s="23"/>
      <c r="D12" s="81">
        <v>1.3046</v>
      </c>
      <c r="E12" s="81"/>
      <c r="F12" s="12"/>
    </row>
    <row r="13" spans="1:6" x14ac:dyDescent="0.3">
      <c r="A13" s="11">
        <v>4</v>
      </c>
      <c r="B13" s="12" t="s">
        <v>224</v>
      </c>
      <c r="C13" s="23"/>
      <c r="D13" s="81">
        <v>1.3046</v>
      </c>
      <c r="E13" s="81"/>
      <c r="F13" s="12"/>
    </row>
    <row r="14" spans="1:6" x14ac:dyDescent="0.3">
      <c r="A14" s="11">
        <v>5</v>
      </c>
      <c r="B14" s="12" t="s">
        <v>225</v>
      </c>
      <c r="C14" s="23"/>
      <c r="D14" s="81">
        <v>1.3046</v>
      </c>
      <c r="E14" s="81"/>
      <c r="F14" s="12"/>
    </row>
    <row r="15" spans="1:6" x14ac:dyDescent="0.3">
      <c r="A15" s="11"/>
      <c r="B15" s="15" t="s">
        <v>21</v>
      </c>
      <c r="C15" s="23"/>
      <c r="D15" s="81"/>
      <c r="E15" s="81"/>
      <c r="F15" s="12"/>
    </row>
    <row r="16" spans="1:6" x14ac:dyDescent="0.3">
      <c r="A16" s="12"/>
      <c r="B16" s="12" t="s">
        <v>226</v>
      </c>
      <c r="C16" s="23"/>
      <c r="D16" s="81"/>
      <c r="E16" s="81"/>
      <c r="F16" s="12"/>
    </row>
    <row r="17" spans="1:6" x14ac:dyDescent="0.3">
      <c r="A17" s="12"/>
      <c r="B17" s="12" t="s">
        <v>22</v>
      </c>
      <c r="C17" s="23"/>
      <c r="D17" s="81"/>
      <c r="E17" s="81"/>
      <c r="F17" s="12"/>
    </row>
    <row r="18" spans="1:6" x14ac:dyDescent="0.3">
      <c r="A18" s="12"/>
      <c r="B18" s="12" t="s">
        <v>23</v>
      </c>
      <c r="C18" s="23"/>
      <c r="D18" s="81"/>
      <c r="E18" s="81"/>
      <c r="F18" s="12"/>
    </row>
    <row r="19" spans="1:6" x14ac:dyDescent="0.3">
      <c r="A19" s="10"/>
      <c r="B19" s="10" t="s">
        <v>28</v>
      </c>
      <c r="C19" s="24"/>
      <c r="D19" s="82"/>
      <c r="E19" s="82"/>
      <c r="F19" s="10"/>
    </row>
    <row r="20" spans="1:6" x14ac:dyDescent="0.3">
      <c r="A20" s="2" t="s">
        <v>17</v>
      </c>
      <c r="B20" s="89" t="s">
        <v>24</v>
      </c>
      <c r="C20" s="90"/>
      <c r="D20" s="91"/>
      <c r="E20" s="83">
        <f>SUM(E10:E19)</f>
        <v>0</v>
      </c>
      <c r="F20" s="3"/>
    </row>
    <row r="21" spans="1:6" ht="20.25" thickBot="1" x14ac:dyDescent="0.35">
      <c r="A21" s="8"/>
      <c r="B21" s="92" t="s">
        <v>25</v>
      </c>
      <c r="C21" s="93"/>
      <c r="D21" s="94"/>
      <c r="E21" s="80"/>
      <c r="F21" s="9"/>
    </row>
    <row r="22" spans="1:6" ht="20.25" thickTop="1" x14ac:dyDescent="0.3">
      <c r="A22" s="20"/>
      <c r="B22" s="21" t="s">
        <v>18</v>
      </c>
      <c r="C22" s="86" t="str">
        <f>BAHTTEXT(E21)</f>
        <v>ศูนย์บาทถ้วน</v>
      </c>
      <c r="D22" s="87"/>
      <c r="E22" s="88"/>
      <c r="F22" s="20"/>
    </row>
  </sheetData>
  <mergeCells count="4">
    <mergeCell ref="A1:E1"/>
    <mergeCell ref="C22:E22"/>
    <mergeCell ref="B20:D20"/>
    <mergeCell ref="B21:D21"/>
  </mergeCells>
  <pageMargins left="0.3" right="0.1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showWhiteSpace="0" view="pageLayout" topLeftCell="A12" zoomScaleNormal="100" workbookViewId="0">
      <selection activeCell="F12" sqref="F12"/>
    </sheetView>
  </sheetViews>
  <sheetFormatPr defaultColWidth="9.125" defaultRowHeight="23.1" customHeight="1" x14ac:dyDescent="0.35"/>
  <cols>
    <col min="1" max="1" width="9.125" style="29"/>
    <col min="2" max="2" width="45.75" style="25" customWidth="1"/>
    <col min="3" max="3" width="9.125" style="26"/>
    <col min="4" max="4" width="10.625" style="27" customWidth="1"/>
    <col min="5" max="9" width="15.625" style="39" customWidth="1"/>
    <col min="10" max="10" width="11.375" style="25" customWidth="1"/>
    <col min="11" max="16384" width="9.125" style="25"/>
  </cols>
  <sheetData>
    <row r="1" spans="1:10" ht="23.1" customHeight="1" x14ac:dyDescent="0.35">
      <c r="A1" s="30" t="s">
        <v>29</v>
      </c>
      <c r="B1" s="28"/>
      <c r="J1" s="32" t="s">
        <v>217</v>
      </c>
    </row>
    <row r="2" spans="1:10" ht="23.1" customHeight="1" x14ac:dyDescent="0.35">
      <c r="A2" s="28" t="s">
        <v>35</v>
      </c>
      <c r="B2" s="28"/>
    </row>
    <row r="3" spans="1:10" ht="23.1" customHeight="1" x14ac:dyDescent="0.35">
      <c r="A3" s="28" t="s">
        <v>36</v>
      </c>
      <c r="B3" s="28"/>
    </row>
    <row r="4" spans="1:10" ht="23.1" customHeight="1" x14ac:dyDescent="0.35">
      <c r="A4" s="30" t="s">
        <v>37</v>
      </c>
      <c r="B4" s="28"/>
    </row>
    <row r="5" spans="1:10" ht="23.1" customHeight="1" x14ac:dyDescent="0.35">
      <c r="A5" s="99" t="s">
        <v>38</v>
      </c>
      <c r="B5" s="99"/>
    </row>
    <row r="6" spans="1:10" ht="9.75" customHeight="1" x14ac:dyDescent="0.35"/>
    <row r="7" spans="1:10" ht="23.1" customHeight="1" x14ac:dyDescent="0.35">
      <c r="A7" s="95" t="s">
        <v>0</v>
      </c>
      <c r="B7" s="95" t="s">
        <v>1</v>
      </c>
      <c r="C7" s="97" t="s">
        <v>2</v>
      </c>
      <c r="D7" s="97" t="s">
        <v>4</v>
      </c>
      <c r="E7" s="103" t="s">
        <v>30</v>
      </c>
      <c r="F7" s="104"/>
      <c r="G7" s="103" t="s">
        <v>237</v>
      </c>
      <c r="H7" s="104"/>
      <c r="I7" s="106" t="s">
        <v>33</v>
      </c>
      <c r="J7" s="95" t="s">
        <v>3</v>
      </c>
    </row>
    <row r="8" spans="1:10" ht="23.1" customHeight="1" x14ac:dyDescent="0.35">
      <c r="A8" s="96"/>
      <c r="B8" s="96"/>
      <c r="C8" s="98"/>
      <c r="D8" s="98"/>
      <c r="E8" s="40" t="s">
        <v>31</v>
      </c>
      <c r="F8" s="40" t="s">
        <v>32</v>
      </c>
      <c r="G8" s="40" t="s">
        <v>31</v>
      </c>
      <c r="H8" s="40" t="s">
        <v>32</v>
      </c>
      <c r="I8" s="107"/>
      <c r="J8" s="96"/>
    </row>
    <row r="9" spans="1:10" ht="23.1" customHeight="1" x14ac:dyDescent="0.35">
      <c r="A9" s="37">
        <v>1</v>
      </c>
      <c r="B9" s="105" t="s">
        <v>39</v>
      </c>
      <c r="C9" s="34"/>
      <c r="D9" s="35"/>
      <c r="E9" s="36"/>
      <c r="F9" s="36"/>
      <c r="G9" s="36"/>
      <c r="H9" s="36"/>
      <c r="I9" s="36"/>
      <c r="J9" s="33"/>
    </row>
    <row r="10" spans="1:10" ht="23.1" customHeight="1" x14ac:dyDescent="0.35">
      <c r="A10" s="41">
        <v>1.1000000000000001</v>
      </c>
      <c r="B10" s="42" t="s">
        <v>228</v>
      </c>
      <c r="C10" s="43">
        <v>1</v>
      </c>
      <c r="D10" s="44" t="s">
        <v>40</v>
      </c>
      <c r="E10" s="45"/>
      <c r="F10" s="45">
        <f>C10*E10</f>
        <v>0</v>
      </c>
      <c r="G10" s="45"/>
      <c r="H10" s="45">
        <f>C10*G10</f>
        <v>0</v>
      </c>
      <c r="I10" s="45">
        <f>F10+H10</f>
        <v>0</v>
      </c>
      <c r="J10" s="46"/>
    </row>
    <row r="11" spans="1:10" ht="23.1" customHeight="1" x14ac:dyDescent="0.35">
      <c r="A11" s="41">
        <v>1.2</v>
      </c>
      <c r="B11" s="42" t="s">
        <v>130</v>
      </c>
      <c r="C11" s="43"/>
      <c r="D11" s="44"/>
      <c r="E11" s="45"/>
      <c r="F11" s="45"/>
      <c r="G11" s="45"/>
      <c r="H11" s="45"/>
      <c r="I11" s="45"/>
      <c r="J11" s="46"/>
    </row>
    <row r="12" spans="1:10" ht="23.1" customHeight="1" x14ac:dyDescent="0.35">
      <c r="A12" s="47"/>
      <c r="B12" s="48" t="s">
        <v>229</v>
      </c>
      <c r="C12" s="43">
        <v>19</v>
      </c>
      <c r="D12" s="44" t="s">
        <v>5</v>
      </c>
      <c r="E12" s="45"/>
      <c r="F12" s="45">
        <f t="shared" ref="F12:F13" si="0">C12*E12</f>
        <v>0</v>
      </c>
      <c r="G12" s="45"/>
      <c r="H12" s="45">
        <f t="shared" ref="H12:H13" si="1">C12*G12</f>
        <v>0</v>
      </c>
      <c r="I12" s="45">
        <f t="shared" ref="I12:I13" si="2">F12+H12</f>
        <v>0</v>
      </c>
      <c r="J12" s="46"/>
    </row>
    <row r="13" spans="1:10" ht="23.1" customHeight="1" x14ac:dyDescent="0.35">
      <c r="A13" s="47"/>
      <c r="B13" s="48" t="s">
        <v>41</v>
      </c>
      <c r="C13" s="43">
        <v>1</v>
      </c>
      <c r="D13" s="44" t="s">
        <v>5</v>
      </c>
      <c r="E13" s="45"/>
      <c r="F13" s="45">
        <f t="shared" si="0"/>
        <v>0</v>
      </c>
      <c r="G13" s="45"/>
      <c r="H13" s="45">
        <f t="shared" si="1"/>
        <v>0</v>
      </c>
      <c r="I13" s="45">
        <f t="shared" si="2"/>
        <v>0</v>
      </c>
      <c r="J13" s="46"/>
    </row>
    <row r="14" spans="1:10" ht="23.1" customHeight="1" x14ac:dyDescent="0.35">
      <c r="A14" s="41">
        <v>1.3</v>
      </c>
      <c r="B14" s="42" t="s">
        <v>43</v>
      </c>
      <c r="C14" s="43"/>
      <c r="D14" s="44"/>
      <c r="E14" s="45"/>
      <c r="F14" s="45"/>
      <c r="G14" s="45"/>
      <c r="H14" s="45"/>
      <c r="I14" s="45"/>
      <c r="J14" s="46"/>
    </row>
    <row r="15" spans="1:10" ht="23.1" customHeight="1" x14ac:dyDescent="0.35">
      <c r="A15" s="47"/>
      <c r="B15" s="48" t="s">
        <v>44</v>
      </c>
      <c r="C15" s="43">
        <v>11</v>
      </c>
      <c r="D15" s="44" t="s">
        <v>6</v>
      </c>
      <c r="E15" s="45"/>
      <c r="F15" s="45">
        <f t="shared" ref="F15:F18" si="3">C15*E15</f>
        <v>0</v>
      </c>
      <c r="G15" s="45"/>
      <c r="H15" s="45">
        <f t="shared" ref="H15:H18" si="4">C15*G15</f>
        <v>0</v>
      </c>
      <c r="I15" s="45">
        <f t="shared" ref="I15:I18" si="5">F15+H15</f>
        <v>0</v>
      </c>
      <c r="J15" s="46"/>
    </row>
    <row r="16" spans="1:10" ht="23.1" customHeight="1" x14ac:dyDescent="0.35">
      <c r="A16" s="47"/>
      <c r="B16" s="48" t="s">
        <v>45</v>
      </c>
      <c r="C16" s="43">
        <v>32</v>
      </c>
      <c r="D16" s="44" t="s">
        <v>8</v>
      </c>
      <c r="E16" s="45"/>
      <c r="F16" s="45">
        <f t="shared" si="3"/>
        <v>0</v>
      </c>
      <c r="G16" s="45"/>
      <c r="H16" s="45">
        <f t="shared" si="4"/>
        <v>0</v>
      </c>
      <c r="I16" s="45">
        <f t="shared" si="5"/>
        <v>0</v>
      </c>
      <c r="J16" s="46"/>
    </row>
    <row r="17" spans="1:10" ht="23.1" customHeight="1" x14ac:dyDescent="0.35">
      <c r="A17" s="47"/>
      <c r="B17" s="48" t="s">
        <v>46</v>
      </c>
      <c r="C17" s="43">
        <v>4</v>
      </c>
      <c r="D17" s="44" t="s">
        <v>6</v>
      </c>
      <c r="E17" s="45"/>
      <c r="F17" s="45">
        <f t="shared" si="3"/>
        <v>0</v>
      </c>
      <c r="G17" s="45"/>
      <c r="H17" s="45">
        <f t="shared" si="4"/>
        <v>0</v>
      </c>
      <c r="I17" s="45">
        <f t="shared" si="5"/>
        <v>0</v>
      </c>
      <c r="J17" s="46"/>
    </row>
    <row r="18" spans="1:10" ht="23.1" customHeight="1" x14ac:dyDescent="0.35">
      <c r="A18" s="47"/>
      <c r="B18" s="48" t="s">
        <v>47</v>
      </c>
      <c r="C18" s="43">
        <v>2</v>
      </c>
      <c r="D18" s="44" t="s">
        <v>48</v>
      </c>
      <c r="E18" s="45"/>
      <c r="F18" s="45">
        <f t="shared" si="3"/>
        <v>0</v>
      </c>
      <c r="G18" s="45"/>
      <c r="H18" s="45">
        <f t="shared" si="4"/>
        <v>0</v>
      </c>
      <c r="I18" s="45">
        <f t="shared" si="5"/>
        <v>0</v>
      </c>
      <c r="J18" s="46"/>
    </row>
    <row r="19" spans="1:10" ht="23.1" customHeight="1" x14ac:dyDescent="0.35">
      <c r="A19" s="41">
        <v>1.4</v>
      </c>
      <c r="B19" s="42" t="s">
        <v>49</v>
      </c>
      <c r="C19" s="43"/>
      <c r="D19" s="44"/>
      <c r="E19" s="45"/>
      <c r="F19" s="45"/>
      <c r="G19" s="45"/>
      <c r="H19" s="45"/>
      <c r="I19" s="45"/>
      <c r="J19" s="46"/>
    </row>
    <row r="20" spans="1:10" ht="23.1" customHeight="1" x14ac:dyDescent="0.35">
      <c r="A20" s="47"/>
      <c r="B20" s="48" t="s">
        <v>230</v>
      </c>
      <c r="C20" s="43">
        <v>1</v>
      </c>
      <c r="D20" s="44" t="s">
        <v>5</v>
      </c>
      <c r="E20" s="45"/>
      <c r="F20" s="45">
        <f t="shared" ref="F20:F21" si="6">C20*E20</f>
        <v>0</v>
      </c>
      <c r="G20" s="45"/>
      <c r="H20" s="45">
        <f t="shared" ref="H20:H21" si="7">C20*G20</f>
        <v>0</v>
      </c>
      <c r="I20" s="45">
        <f t="shared" ref="I20:I21" si="8">F20+H20</f>
        <v>0</v>
      </c>
      <c r="J20" s="46"/>
    </row>
    <row r="21" spans="1:10" ht="23.1" customHeight="1" x14ac:dyDescent="0.35">
      <c r="A21" s="47"/>
      <c r="B21" s="48" t="s">
        <v>231</v>
      </c>
      <c r="C21" s="43">
        <v>6</v>
      </c>
      <c r="D21" s="44" t="s">
        <v>5</v>
      </c>
      <c r="E21" s="45"/>
      <c r="F21" s="45">
        <f t="shared" si="6"/>
        <v>0</v>
      </c>
      <c r="G21" s="45"/>
      <c r="H21" s="45">
        <f t="shared" si="7"/>
        <v>0</v>
      </c>
      <c r="I21" s="45">
        <f t="shared" si="8"/>
        <v>0</v>
      </c>
      <c r="J21" s="46"/>
    </row>
    <row r="22" spans="1:10" ht="23.1" customHeight="1" x14ac:dyDescent="0.35">
      <c r="A22" s="41">
        <v>1.5</v>
      </c>
      <c r="B22" s="42" t="s">
        <v>50</v>
      </c>
      <c r="C22" s="43"/>
      <c r="D22" s="44"/>
      <c r="E22" s="45"/>
      <c r="F22" s="45"/>
      <c r="G22" s="45"/>
      <c r="H22" s="45"/>
      <c r="I22" s="45"/>
      <c r="J22" s="46"/>
    </row>
    <row r="23" spans="1:10" ht="23.1" customHeight="1" x14ac:dyDescent="0.35">
      <c r="A23" s="47"/>
      <c r="B23" s="48" t="s">
        <v>51</v>
      </c>
      <c r="C23" s="43">
        <v>54</v>
      </c>
      <c r="D23" s="44" t="s">
        <v>48</v>
      </c>
      <c r="E23" s="45"/>
      <c r="F23" s="45">
        <f>C23*E23</f>
        <v>0</v>
      </c>
      <c r="G23" s="45"/>
      <c r="H23" s="45">
        <f>C23*G23</f>
        <v>0</v>
      </c>
      <c r="I23" s="45">
        <f>F23+H23</f>
        <v>0</v>
      </c>
      <c r="J23" s="46"/>
    </row>
    <row r="24" spans="1:10" ht="23.1" customHeight="1" x14ac:dyDescent="0.35">
      <c r="A24" s="47"/>
      <c r="B24" s="48" t="s">
        <v>52</v>
      </c>
      <c r="C24" s="43">
        <v>258</v>
      </c>
      <c r="D24" s="44" t="s">
        <v>48</v>
      </c>
      <c r="E24" s="45"/>
      <c r="F24" s="45">
        <f t="shared" ref="F24:F26" si="9">C24*E24</f>
        <v>0</v>
      </c>
      <c r="G24" s="45"/>
      <c r="H24" s="45">
        <f t="shared" ref="H24:H26" si="10">C24*G24</f>
        <v>0</v>
      </c>
      <c r="I24" s="45">
        <f t="shared" ref="I24:I26" si="11">F24+H24</f>
        <v>0</v>
      </c>
      <c r="J24" s="46"/>
    </row>
    <row r="25" spans="1:10" ht="23.1" customHeight="1" x14ac:dyDescent="0.35">
      <c r="A25" s="47"/>
      <c r="B25" s="48" t="s">
        <v>53</v>
      </c>
      <c r="C25" s="43">
        <v>9</v>
      </c>
      <c r="D25" s="44" t="s">
        <v>48</v>
      </c>
      <c r="E25" s="45"/>
      <c r="F25" s="45">
        <f t="shared" si="9"/>
        <v>0</v>
      </c>
      <c r="G25" s="45"/>
      <c r="H25" s="45">
        <f t="shared" si="10"/>
        <v>0</v>
      </c>
      <c r="I25" s="45">
        <f t="shared" si="11"/>
        <v>0</v>
      </c>
      <c r="J25" s="46"/>
    </row>
    <row r="26" spans="1:10" ht="23.1" customHeight="1" x14ac:dyDescent="0.35">
      <c r="A26" s="47"/>
      <c r="B26" s="48" t="s">
        <v>232</v>
      </c>
      <c r="C26" s="43">
        <v>4</v>
      </c>
      <c r="D26" s="44" t="s">
        <v>8</v>
      </c>
      <c r="E26" s="45"/>
      <c r="F26" s="45">
        <f t="shared" si="9"/>
        <v>0</v>
      </c>
      <c r="G26" s="45"/>
      <c r="H26" s="45">
        <f t="shared" si="10"/>
        <v>0</v>
      </c>
      <c r="I26" s="45">
        <f t="shared" si="11"/>
        <v>0</v>
      </c>
      <c r="J26" s="46"/>
    </row>
    <row r="27" spans="1:10" ht="23.1" customHeight="1" x14ac:dyDescent="0.35">
      <c r="A27" s="41">
        <v>1.6</v>
      </c>
      <c r="B27" s="42" t="s">
        <v>54</v>
      </c>
      <c r="C27" s="43"/>
      <c r="D27" s="44"/>
      <c r="E27" s="45"/>
      <c r="F27" s="45"/>
      <c r="G27" s="45"/>
      <c r="H27" s="45"/>
      <c r="I27" s="45"/>
      <c r="J27" s="46"/>
    </row>
    <row r="28" spans="1:10" ht="23.1" customHeight="1" x14ac:dyDescent="0.35">
      <c r="A28" s="47"/>
      <c r="B28" s="48" t="s">
        <v>55</v>
      </c>
      <c r="C28" s="43">
        <v>8</v>
      </c>
      <c r="D28" s="44" t="s">
        <v>10</v>
      </c>
      <c r="E28" s="45"/>
      <c r="F28" s="45">
        <f t="shared" ref="F28:F34" si="12">C28*E28</f>
        <v>0</v>
      </c>
      <c r="G28" s="45"/>
      <c r="H28" s="45">
        <f t="shared" ref="H28:H34" si="13">C28*G28</f>
        <v>0</v>
      </c>
      <c r="I28" s="45">
        <f t="shared" ref="I28:I34" si="14">F28+H28</f>
        <v>0</v>
      </c>
      <c r="J28" s="46"/>
    </row>
    <row r="29" spans="1:10" ht="23.1" customHeight="1" x14ac:dyDescent="0.35">
      <c r="A29" s="47"/>
      <c r="B29" s="48" t="s">
        <v>56</v>
      </c>
      <c r="C29" s="43">
        <v>4</v>
      </c>
      <c r="D29" s="44" t="s">
        <v>10</v>
      </c>
      <c r="E29" s="45"/>
      <c r="F29" s="45">
        <f t="shared" si="12"/>
        <v>0</v>
      </c>
      <c r="G29" s="45"/>
      <c r="H29" s="45">
        <f t="shared" si="13"/>
        <v>0</v>
      </c>
      <c r="I29" s="45">
        <f t="shared" si="14"/>
        <v>0</v>
      </c>
      <c r="J29" s="46"/>
    </row>
    <row r="30" spans="1:10" ht="23.1" customHeight="1" x14ac:dyDescent="0.35">
      <c r="A30" s="47"/>
      <c r="B30" s="48" t="s">
        <v>57</v>
      </c>
      <c r="C30" s="43">
        <v>24</v>
      </c>
      <c r="D30" s="44" t="s">
        <v>10</v>
      </c>
      <c r="E30" s="45"/>
      <c r="F30" s="45">
        <f t="shared" si="12"/>
        <v>0</v>
      </c>
      <c r="G30" s="45"/>
      <c r="H30" s="45">
        <f t="shared" si="13"/>
        <v>0</v>
      </c>
      <c r="I30" s="45">
        <f t="shared" si="14"/>
        <v>0</v>
      </c>
      <c r="J30" s="46"/>
    </row>
    <row r="31" spans="1:10" ht="23.1" customHeight="1" x14ac:dyDescent="0.35">
      <c r="A31" s="47"/>
      <c r="B31" s="48" t="s">
        <v>58</v>
      </c>
      <c r="C31" s="43">
        <v>31</v>
      </c>
      <c r="D31" s="44" t="s">
        <v>10</v>
      </c>
      <c r="E31" s="45"/>
      <c r="F31" s="45">
        <f t="shared" si="12"/>
        <v>0</v>
      </c>
      <c r="G31" s="45"/>
      <c r="H31" s="45">
        <f t="shared" si="13"/>
        <v>0</v>
      </c>
      <c r="I31" s="45">
        <f t="shared" si="14"/>
        <v>0</v>
      </c>
      <c r="J31" s="46"/>
    </row>
    <row r="32" spans="1:10" ht="23.1" customHeight="1" x14ac:dyDescent="0.35">
      <c r="A32" s="47"/>
      <c r="B32" s="48" t="s">
        <v>61</v>
      </c>
      <c r="C32" s="43">
        <v>4</v>
      </c>
      <c r="D32" s="44" t="s">
        <v>62</v>
      </c>
      <c r="E32" s="45"/>
      <c r="F32" s="45">
        <f t="shared" si="12"/>
        <v>0</v>
      </c>
      <c r="G32" s="45"/>
      <c r="H32" s="45">
        <f t="shared" si="13"/>
        <v>0</v>
      </c>
      <c r="I32" s="45">
        <f t="shared" si="14"/>
        <v>0</v>
      </c>
      <c r="J32" s="46"/>
    </row>
    <row r="33" spans="1:10" ht="23.1" customHeight="1" x14ac:dyDescent="0.35">
      <c r="A33" s="47"/>
      <c r="B33" s="48" t="s">
        <v>59</v>
      </c>
      <c r="C33" s="43">
        <v>16</v>
      </c>
      <c r="D33" s="44" t="s">
        <v>62</v>
      </c>
      <c r="E33" s="45"/>
      <c r="F33" s="45">
        <f t="shared" si="12"/>
        <v>0</v>
      </c>
      <c r="G33" s="45"/>
      <c r="H33" s="45">
        <f t="shared" si="13"/>
        <v>0</v>
      </c>
      <c r="I33" s="45">
        <f t="shared" si="14"/>
        <v>0</v>
      </c>
      <c r="J33" s="46"/>
    </row>
    <row r="34" spans="1:10" ht="23.1" customHeight="1" x14ac:dyDescent="0.35">
      <c r="A34" s="47"/>
      <c r="B34" s="48" t="s">
        <v>60</v>
      </c>
      <c r="C34" s="43">
        <v>1</v>
      </c>
      <c r="D34" s="44" t="s">
        <v>1</v>
      </c>
      <c r="E34" s="45"/>
      <c r="F34" s="45">
        <f t="shared" si="12"/>
        <v>0</v>
      </c>
      <c r="G34" s="45"/>
      <c r="H34" s="45">
        <f t="shared" si="13"/>
        <v>0</v>
      </c>
      <c r="I34" s="45">
        <f t="shared" si="14"/>
        <v>0</v>
      </c>
      <c r="J34" s="46"/>
    </row>
    <row r="35" spans="1:10" ht="23.1" customHeight="1" x14ac:dyDescent="0.35">
      <c r="A35" s="41">
        <v>1.7</v>
      </c>
      <c r="B35" s="42" t="s">
        <v>63</v>
      </c>
      <c r="C35" s="43"/>
      <c r="D35" s="44"/>
      <c r="E35" s="45"/>
      <c r="F35" s="45"/>
      <c r="G35" s="45"/>
      <c r="H35" s="45"/>
      <c r="I35" s="45"/>
      <c r="J35" s="46"/>
    </row>
    <row r="36" spans="1:10" ht="23.1" customHeight="1" x14ac:dyDescent="0.35">
      <c r="A36" s="47"/>
      <c r="B36" s="48" t="s">
        <v>55</v>
      </c>
      <c r="C36" s="43">
        <v>4</v>
      </c>
      <c r="D36" s="44" t="s">
        <v>10</v>
      </c>
      <c r="E36" s="45"/>
      <c r="F36" s="45">
        <f t="shared" ref="F36:F53" si="15">C36*E36</f>
        <v>0</v>
      </c>
      <c r="G36" s="45"/>
      <c r="H36" s="45">
        <f t="shared" ref="H36:H53" si="16">C36*G36</f>
        <v>0</v>
      </c>
      <c r="I36" s="45">
        <f t="shared" ref="I36:I53" si="17">F36+H36</f>
        <v>0</v>
      </c>
      <c r="J36" s="46"/>
    </row>
    <row r="37" spans="1:10" ht="23.1" customHeight="1" x14ac:dyDescent="0.35">
      <c r="A37" s="47"/>
      <c r="B37" s="48" t="s">
        <v>57</v>
      </c>
      <c r="C37" s="43">
        <v>6</v>
      </c>
      <c r="D37" s="44" t="s">
        <v>10</v>
      </c>
      <c r="E37" s="45"/>
      <c r="F37" s="45">
        <f t="shared" si="15"/>
        <v>0</v>
      </c>
      <c r="G37" s="45"/>
      <c r="H37" s="45">
        <f t="shared" si="16"/>
        <v>0</v>
      </c>
      <c r="I37" s="45">
        <f t="shared" si="17"/>
        <v>0</v>
      </c>
      <c r="J37" s="46"/>
    </row>
    <row r="38" spans="1:10" ht="23.1" customHeight="1" x14ac:dyDescent="0.35">
      <c r="A38" s="47"/>
      <c r="B38" s="48" t="s">
        <v>67</v>
      </c>
      <c r="C38" s="43">
        <v>1</v>
      </c>
      <c r="D38" s="44" t="s">
        <v>10</v>
      </c>
      <c r="E38" s="45"/>
      <c r="F38" s="45">
        <f t="shared" si="15"/>
        <v>0</v>
      </c>
      <c r="G38" s="45"/>
      <c r="H38" s="45">
        <f t="shared" si="16"/>
        <v>0</v>
      </c>
      <c r="I38" s="45">
        <f t="shared" si="17"/>
        <v>0</v>
      </c>
      <c r="J38" s="46"/>
    </row>
    <row r="39" spans="1:10" ht="23.1" customHeight="1" x14ac:dyDescent="0.35">
      <c r="A39" s="47"/>
      <c r="B39" s="48" t="s">
        <v>66</v>
      </c>
      <c r="C39" s="43">
        <v>1</v>
      </c>
      <c r="D39" s="44" t="s">
        <v>62</v>
      </c>
      <c r="E39" s="45"/>
      <c r="F39" s="45">
        <f t="shared" si="15"/>
        <v>0</v>
      </c>
      <c r="G39" s="45"/>
      <c r="H39" s="45">
        <f t="shared" si="16"/>
        <v>0</v>
      </c>
      <c r="I39" s="45">
        <f t="shared" si="17"/>
        <v>0</v>
      </c>
      <c r="J39" s="46"/>
    </row>
    <row r="40" spans="1:10" ht="23.1" customHeight="1" x14ac:dyDescent="0.35">
      <c r="A40" s="47"/>
      <c r="B40" s="48" t="s">
        <v>68</v>
      </c>
      <c r="C40" s="43">
        <v>5</v>
      </c>
      <c r="D40" s="44" t="s">
        <v>62</v>
      </c>
      <c r="E40" s="45"/>
      <c r="F40" s="45">
        <f t="shared" si="15"/>
        <v>0</v>
      </c>
      <c r="G40" s="45"/>
      <c r="H40" s="45">
        <f t="shared" si="16"/>
        <v>0</v>
      </c>
      <c r="I40" s="45">
        <f t="shared" si="17"/>
        <v>0</v>
      </c>
      <c r="J40" s="46"/>
    </row>
    <row r="41" spans="1:10" ht="23.1" customHeight="1" x14ac:dyDescent="0.35">
      <c r="A41" s="47"/>
      <c r="B41" s="48" t="s">
        <v>69</v>
      </c>
      <c r="C41" s="43">
        <v>4</v>
      </c>
      <c r="D41" s="44" t="s">
        <v>62</v>
      </c>
      <c r="E41" s="45"/>
      <c r="F41" s="45">
        <f t="shared" si="15"/>
        <v>0</v>
      </c>
      <c r="G41" s="45"/>
      <c r="H41" s="45">
        <f t="shared" si="16"/>
        <v>0</v>
      </c>
      <c r="I41" s="45">
        <f t="shared" si="17"/>
        <v>0</v>
      </c>
      <c r="J41" s="46"/>
    </row>
    <row r="42" spans="1:10" ht="23.1" customHeight="1" x14ac:dyDescent="0.35">
      <c r="A42" s="67"/>
      <c r="B42" s="68" t="s">
        <v>70</v>
      </c>
      <c r="C42" s="69">
        <v>8</v>
      </c>
      <c r="D42" s="70" t="s">
        <v>62</v>
      </c>
      <c r="E42" s="60"/>
      <c r="F42" s="60">
        <f t="shared" si="15"/>
        <v>0</v>
      </c>
      <c r="G42" s="60"/>
      <c r="H42" s="60">
        <f t="shared" si="16"/>
        <v>0</v>
      </c>
      <c r="I42" s="60">
        <f t="shared" si="17"/>
        <v>0</v>
      </c>
      <c r="J42" s="71"/>
    </row>
    <row r="43" spans="1:10" ht="23.1" customHeight="1" x14ac:dyDescent="0.35">
      <c r="A43" s="47"/>
      <c r="B43" s="48" t="s">
        <v>71</v>
      </c>
      <c r="C43" s="43">
        <v>1</v>
      </c>
      <c r="D43" s="44" t="s">
        <v>62</v>
      </c>
      <c r="E43" s="45"/>
      <c r="F43" s="45">
        <f t="shared" si="15"/>
        <v>0</v>
      </c>
      <c r="G43" s="45"/>
      <c r="H43" s="45">
        <f t="shared" si="16"/>
        <v>0</v>
      </c>
      <c r="I43" s="45">
        <f t="shared" si="17"/>
        <v>0</v>
      </c>
      <c r="J43" s="46"/>
    </row>
    <row r="44" spans="1:10" ht="23.1" customHeight="1" x14ac:dyDescent="0.35">
      <c r="A44" s="47"/>
      <c r="B44" s="48" t="s">
        <v>72</v>
      </c>
      <c r="C44" s="43">
        <v>4</v>
      </c>
      <c r="D44" s="44" t="s">
        <v>62</v>
      </c>
      <c r="E44" s="45"/>
      <c r="F44" s="45">
        <f t="shared" si="15"/>
        <v>0</v>
      </c>
      <c r="G44" s="45"/>
      <c r="H44" s="45">
        <f t="shared" si="16"/>
        <v>0</v>
      </c>
      <c r="I44" s="45">
        <f t="shared" si="17"/>
        <v>0</v>
      </c>
      <c r="J44" s="46"/>
    </row>
    <row r="45" spans="1:10" ht="23.1" customHeight="1" x14ac:dyDescent="0.35">
      <c r="A45" s="47"/>
      <c r="B45" s="48" t="s">
        <v>73</v>
      </c>
      <c r="C45" s="43">
        <v>6</v>
      </c>
      <c r="D45" s="44" t="s">
        <v>9</v>
      </c>
      <c r="E45" s="45"/>
      <c r="F45" s="45">
        <f t="shared" si="15"/>
        <v>0</v>
      </c>
      <c r="G45" s="45"/>
      <c r="H45" s="45">
        <f t="shared" si="16"/>
        <v>0</v>
      </c>
      <c r="I45" s="45">
        <f t="shared" si="17"/>
        <v>0</v>
      </c>
      <c r="J45" s="46"/>
    </row>
    <row r="46" spans="1:10" ht="23.1" customHeight="1" x14ac:dyDescent="0.35">
      <c r="A46" s="47"/>
      <c r="B46" s="48" t="s">
        <v>74</v>
      </c>
      <c r="C46" s="43">
        <v>12</v>
      </c>
      <c r="D46" s="44" t="s">
        <v>9</v>
      </c>
      <c r="E46" s="45"/>
      <c r="F46" s="45">
        <f t="shared" si="15"/>
        <v>0</v>
      </c>
      <c r="G46" s="45"/>
      <c r="H46" s="45">
        <f t="shared" si="16"/>
        <v>0</v>
      </c>
      <c r="I46" s="45">
        <f t="shared" si="17"/>
        <v>0</v>
      </c>
      <c r="J46" s="46"/>
    </row>
    <row r="47" spans="1:10" ht="23.1" customHeight="1" x14ac:dyDescent="0.35">
      <c r="A47" s="47"/>
      <c r="B47" s="48" t="s">
        <v>75</v>
      </c>
      <c r="C47" s="43">
        <v>1</v>
      </c>
      <c r="D47" s="44" t="s">
        <v>9</v>
      </c>
      <c r="E47" s="45"/>
      <c r="F47" s="45">
        <f t="shared" si="15"/>
        <v>0</v>
      </c>
      <c r="G47" s="45"/>
      <c r="H47" s="45">
        <f t="shared" si="16"/>
        <v>0</v>
      </c>
      <c r="I47" s="45">
        <f t="shared" si="17"/>
        <v>0</v>
      </c>
      <c r="J47" s="46"/>
    </row>
    <row r="48" spans="1:10" ht="23.1" customHeight="1" x14ac:dyDescent="0.35">
      <c r="A48" s="67"/>
      <c r="B48" s="68" t="s">
        <v>76</v>
      </c>
      <c r="C48" s="69">
        <v>1</v>
      </c>
      <c r="D48" s="70" t="s">
        <v>9</v>
      </c>
      <c r="E48" s="60"/>
      <c r="F48" s="60">
        <f t="shared" si="15"/>
        <v>0</v>
      </c>
      <c r="G48" s="60"/>
      <c r="H48" s="60">
        <f t="shared" si="16"/>
        <v>0</v>
      </c>
      <c r="I48" s="60">
        <f t="shared" si="17"/>
        <v>0</v>
      </c>
      <c r="J48" s="71"/>
    </row>
    <row r="49" spans="1:10" ht="23.1" customHeight="1" x14ac:dyDescent="0.35">
      <c r="A49" s="47"/>
      <c r="B49" s="48" t="s">
        <v>77</v>
      </c>
      <c r="C49" s="43">
        <v>2</v>
      </c>
      <c r="D49" s="44" t="s">
        <v>62</v>
      </c>
      <c r="E49" s="45"/>
      <c r="F49" s="45">
        <f t="shared" si="15"/>
        <v>0</v>
      </c>
      <c r="G49" s="45"/>
      <c r="H49" s="45">
        <f t="shared" si="16"/>
        <v>0</v>
      </c>
      <c r="I49" s="45">
        <f t="shared" si="17"/>
        <v>0</v>
      </c>
      <c r="J49" s="46"/>
    </row>
    <row r="50" spans="1:10" ht="23.1" customHeight="1" x14ac:dyDescent="0.35">
      <c r="A50" s="47"/>
      <c r="B50" s="48" t="s">
        <v>78</v>
      </c>
      <c r="C50" s="43">
        <v>1</v>
      </c>
      <c r="D50" s="44" t="s">
        <v>62</v>
      </c>
      <c r="E50" s="45"/>
      <c r="F50" s="45">
        <f t="shared" si="15"/>
        <v>0</v>
      </c>
      <c r="G50" s="45"/>
      <c r="H50" s="45">
        <f t="shared" si="16"/>
        <v>0</v>
      </c>
      <c r="I50" s="45">
        <f t="shared" si="17"/>
        <v>0</v>
      </c>
      <c r="J50" s="46"/>
    </row>
    <row r="51" spans="1:10" ht="23.1" customHeight="1" x14ac:dyDescent="0.35">
      <c r="A51" s="47"/>
      <c r="B51" s="48" t="s">
        <v>79</v>
      </c>
      <c r="C51" s="43">
        <v>1</v>
      </c>
      <c r="D51" s="44" t="s">
        <v>62</v>
      </c>
      <c r="E51" s="45"/>
      <c r="F51" s="45">
        <f t="shared" si="15"/>
        <v>0</v>
      </c>
      <c r="G51" s="45"/>
      <c r="H51" s="45">
        <f t="shared" si="16"/>
        <v>0</v>
      </c>
      <c r="I51" s="45">
        <f t="shared" si="17"/>
        <v>0</v>
      </c>
      <c r="J51" s="46"/>
    </row>
    <row r="52" spans="1:10" ht="23.1" customHeight="1" x14ac:dyDescent="0.35">
      <c r="A52" s="47"/>
      <c r="B52" s="48" t="s">
        <v>80</v>
      </c>
      <c r="C52" s="43">
        <v>12</v>
      </c>
      <c r="D52" s="44" t="s">
        <v>82</v>
      </c>
      <c r="E52" s="45"/>
      <c r="F52" s="45">
        <f t="shared" si="15"/>
        <v>0</v>
      </c>
      <c r="G52" s="45"/>
      <c r="H52" s="45">
        <f t="shared" si="16"/>
        <v>0</v>
      </c>
      <c r="I52" s="45">
        <f t="shared" si="17"/>
        <v>0</v>
      </c>
      <c r="J52" s="46"/>
    </row>
    <row r="53" spans="1:10" ht="23.1" customHeight="1" x14ac:dyDescent="0.35">
      <c r="A53" s="47"/>
      <c r="B53" s="48" t="s">
        <v>81</v>
      </c>
      <c r="C53" s="43">
        <v>1</v>
      </c>
      <c r="D53" s="44" t="s">
        <v>1</v>
      </c>
      <c r="E53" s="45"/>
      <c r="F53" s="45">
        <f t="shared" si="15"/>
        <v>0</v>
      </c>
      <c r="G53" s="45"/>
      <c r="H53" s="45">
        <f t="shared" si="16"/>
        <v>0</v>
      </c>
      <c r="I53" s="45">
        <f t="shared" si="17"/>
        <v>0</v>
      </c>
      <c r="J53" s="46"/>
    </row>
    <row r="54" spans="1:10" ht="23.1" customHeight="1" x14ac:dyDescent="0.35">
      <c r="A54" s="41">
        <v>1.8</v>
      </c>
      <c r="B54" s="42" t="s">
        <v>83</v>
      </c>
      <c r="C54" s="43"/>
      <c r="D54" s="44"/>
      <c r="E54" s="45"/>
      <c r="F54" s="45"/>
      <c r="G54" s="45"/>
      <c r="H54" s="45"/>
      <c r="I54" s="45"/>
      <c r="J54" s="46"/>
    </row>
    <row r="55" spans="1:10" ht="23.1" customHeight="1" x14ac:dyDescent="0.35">
      <c r="A55" s="47"/>
      <c r="B55" s="48" t="s">
        <v>84</v>
      </c>
      <c r="C55" s="43">
        <v>2.5</v>
      </c>
      <c r="D55" s="44" t="s">
        <v>8</v>
      </c>
      <c r="E55" s="45"/>
      <c r="F55" s="45">
        <f t="shared" ref="F55" si="18">C55*E55</f>
        <v>0</v>
      </c>
      <c r="G55" s="45"/>
      <c r="H55" s="45">
        <f t="shared" ref="H55" si="19">C55*G55</f>
        <v>0</v>
      </c>
      <c r="I55" s="45">
        <f t="shared" ref="I55" si="20">F55+H55</f>
        <v>0</v>
      </c>
      <c r="J55" s="46"/>
    </row>
    <row r="56" spans="1:10" ht="23.1" customHeight="1" x14ac:dyDescent="0.35">
      <c r="A56" s="41">
        <v>1.9</v>
      </c>
      <c r="B56" s="42" t="s">
        <v>85</v>
      </c>
      <c r="C56" s="43"/>
      <c r="D56" s="44"/>
      <c r="E56" s="45"/>
      <c r="F56" s="45"/>
      <c r="G56" s="45"/>
      <c r="H56" s="45"/>
      <c r="I56" s="45"/>
      <c r="J56" s="46"/>
    </row>
    <row r="57" spans="1:10" ht="23.1" customHeight="1" x14ac:dyDescent="0.35">
      <c r="A57" s="47"/>
      <c r="B57" s="48" t="s">
        <v>86</v>
      </c>
      <c r="C57" s="43">
        <v>4</v>
      </c>
      <c r="D57" s="44" t="s">
        <v>8</v>
      </c>
      <c r="E57" s="45"/>
      <c r="F57" s="45">
        <f t="shared" ref="F57:F58" si="21">C57*E57</f>
        <v>0</v>
      </c>
      <c r="G57" s="45"/>
      <c r="H57" s="45">
        <f t="shared" ref="H57:H58" si="22">C57*G57</f>
        <v>0</v>
      </c>
      <c r="I57" s="45">
        <f t="shared" ref="I57:I58" si="23">F57+H57</f>
        <v>0</v>
      </c>
      <c r="J57" s="46"/>
    </row>
    <row r="58" spans="1:10" ht="23.1" customHeight="1" x14ac:dyDescent="0.35">
      <c r="A58" s="47"/>
      <c r="B58" s="48" t="s">
        <v>87</v>
      </c>
      <c r="C58" s="43">
        <v>75</v>
      </c>
      <c r="D58" s="44" t="s">
        <v>8</v>
      </c>
      <c r="E58" s="45"/>
      <c r="F58" s="45">
        <f t="shared" si="21"/>
        <v>0</v>
      </c>
      <c r="G58" s="45"/>
      <c r="H58" s="45">
        <f t="shared" si="22"/>
        <v>0</v>
      </c>
      <c r="I58" s="45">
        <f t="shared" si="23"/>
        <v>0</v>
      </c>
      <c r="J58" s="46"/>
    </row>
    <row r="59" spans="1:10" ht="23.1" customHeight="1" x14ac:dyDescent="0.35">
      <c r="A59" s="74">
        <v>1.1000000000000001</v>
      </c>
      <c r="B59" s="73" t="s">
        <v>16</v>
      </c>
      <c r="C59" s="69"/>
      <c r="D59" s="70"/>
      <c r="E59" s="60"/>
      <c r="F59" s="60"/>
      <c r="G59" s="60"/>
      <c r="H59" s="60"/>
      <c r="I59" s="60"/>
      <c r="J59" s="71"/>
    </row>
    <row r="60" spans="1:10" ht="23.1" customHeight="1" x14ac:dyDescent="0.35">
      <c r="A60" s="47"/>
      <c r="B60" s="48" t="s">
        <v>233</v>
      </c>
      <c r="C60" s="43">
        <v>13</v>
      </c>
      <c r="D60" s="44" t="s">
        <v>8</v>
      </c>
      <c r="E60" s="45"/>
      <c r="F60" s="45">
        <f t="shared" ref="F60:F63" si="24">C60*E60</f>
        <v>0</v>
      </c>
      <c r="G60" s="45"/>
      <c r="H60" s="45">
        <f t="shared" ref="H60:H63" si="25">C60*G60</f>
        <v>0</v>
      </c>
      <c r="I60" s="45">
        <f t="shared" ref="I60:I63" si="26">F60+H60</f>
        <v>0</v>
      </c>
      <c r="J60" s="46"/>
    </row>
    <row r="61" spans="1:10" ht="23.1" customHeight="1" x14ac:dyDescent="0.35">
      <c r="A61" s="66"/>
      <c r="B61" s="75" t="s">
        <v>88</v>
      </c>
      <c r="C61" s="62">
        <v>4</v>
      </c>
      <c r="D61" s="63" t="s">
        <v>91</v>
      </c>
      <c r="E61" s="64"/>
      <c r="F61" s="64">
        <f t="shared" si="24"/>
        <v>0</v>
      </c>
      <c r="G61" s="64"/>
      <c r="H61" s="64">
        <f t="shared" si="25"/>
        <v>0</v>
      </c>
      <c r="I61" s="64">
        <f t="shared" si="26"/>
        <v>0</v>
      </c>
      <c r="J61" s="61"/>
    </row>
    <row r="62" spans="1:10" ht="23.1" customHeight="1" x14ac:dyDescent="0.35">
      <c r="A62" s="47"/>
      <c r="B62" s="48" t="s">
        <v>89</v>
      </c>
      <c r="C62" s="43">
        <v>1</v>
      </c>
      <c r="D62" s="44" t="s">
        <v>92</v>
      </c>
      <c r="E62" s="45"/>
      <c r="F62" s="64">
        <f t="shared" si="24"/>
        <v>0</v>
      </c>
      <c r="G62" s="45"/>
      <c r="H62" s="45">
        <f t="shared" si="25"/>
        <v>0</v>
      </c>
      <c r="I62" s="45">
        <f t="shared" si="26"/>
        <v>0</v>
      </c>
      <c r="J62" s="46"/>
    </row>
    <row r="63" spans="1:10" ht="23.1" customHeight="1" x14ac:dyDescent="0.35">
      <c r="A63" s="47"/>
      <c r="B63" s="48" t="s">
        <v>90</v>
      </c>
      <c r="C63" s="43">
        <v>1</v>
      </c>
      <c r="D63" s="44" t="s">
        <v>9</v>
      </c>
      <c r="E63" s="45"/>
      <c r="F63" s="45">
        <f t="shared" si="24"/>
        <v>0</v>
      </c>
      <c r="G63" s="45"/>
      <c r="H63" s="45">
        <f t="shared" si="25"/>
        <v>0</v>
      </c>
      <c r="I63" s="45">
        <f t="shared" si="26"/>
        <v>0</v>
      </c>
      <c r="J63" s="46"/>
    </row>
    <row r="64" spans="1:10" ht="23.1" customHeight="1" x14ac:dyDescent="0.35">
      <c r="A64" s="41">
        <v>1.1100000000000001</v>
      </c>
      <c r="B64" s="42" t="s">
        <v>93</v>
      </c>
      <c r="C64" s="43"/>
      <c r="D64" s="44"/>
      <c r="E64" s="45"/>
      <c r="F64" s="45"/>
      <c r="G64" s="45"/>
      <c r="H64" s="45"/>
      <c r="I64" s="45"/>
      <c r="J64" s="46"/>
    </row>
    <row r="65" spans="1:10" ht="23.1" customHeight="1" x14ac:dyDescent="0.35">
      <c r="A65" s="47"/>
      <c r="B65" s="48" t="s">
        <v>64</v>
      </c>
      <c r="C65" s="43">
        <v>3</v>
      </c>
      <c r="D65" s="44" t="s">
        <v>10</v>
      </c>
      <c r="E65" s="45"/>
      <c r="F65" s="45">
        <f t="shared" ref="F65:F71" si="27">C65*E65</f>
        <v>0</v>
      </c>
      <c r="G65" s="45"/>
      <c r="H65" s="45">
        <f t="shared" ref="H65:H71" si="28">C65*G65</f>
        <v>0</v>
      </c>
      <c r="I65" s="45">
        <f t="shared" ref="I65:I71" si="29">F65+H65</f>
        <v>0</v>
      </c>
      <c r="J65" s="46"/>
    </row>
    <row r="66" spans="1:10" ht="23.1" customHeight="1" x14ac:dyDescent="0.35">
      <c r="A66" s="47"/>
      <c r="B66" s="48" t="s">
        <v>65</v>
      </c>
      <c r="C66" s="43">
        <v>7</v>
      </c>
      <c r="D66" s="44" t="s">
        <v>10</v>
      </c>
      <c r="E66" s="45"/>
      <c r="F66" s="45">
        <f t="shared" si="27"/>
        <v>0</v>
      </c>
      <c r="G66" s="45"/>
      <c r="H66" s="45">
        <f t="shared" si="28"/>
        <v>0</v>
      </c>
      <c r="I66" s="45">
        <f t="shared" si="29"/>
        <v>0</v>
      </c>
      <c r="J66" s="46"/>
    </row>
    <row r="67" spans="1:10" ht="23.1" customHeight="1" x14ac:dyDescent="0.35">
      <c r="A67" s="47"/>
      <c r="B67" s="48" t="s">
        <v>94</v>
      </c>
      <c r="C67" s="43">
        <v>3</v>
      </c>
      <c r="D67" s="44" t="s">
        <v>62</v>
      </c>
      <c r="E67" s="45"/>
      <c r="F67" s="45">
        <f t="shared" si="27"/>
        <v>0</v>
      </c>
      <c r="G67" s="45"/>
      <c r="H67" s="45">
        <f t="shared" si="28"/>
        <v>0</v>
      </c>
      <c r="I67" s="45">
        <f t="shared" si="29"/>
        <v>0</v>
      </c>
      <c r="J67" s="46"/>
    </row>
    <row r="68" spans="1:10" ht="23.1" customHeight="1" x14ac:dyDescent="0.35">
      <c r="A68" s="47"/>
      <c r="B68" s="48" t="s">
        <v>95</v>
      </c>
      <c r="C68" s="43">
        <v>2</v>
      </c>
      <c r="D68" s="44" t="s">
        <v>62</v>
      </c>
      <c r="E68" s="45"/>
      <c r="F68" s="45">
        <f t="shared" si="27"/>
        <v>0</v>
      </c>
      <c r="G68" s="45"/>
      <c r="H68" s="45">
        <f t="shared" si="28"/>
        <v>0</v>
      </c>
      <c r="I68" s="45">
        <f t="shared" si="29"/>
        <v>0</v>
      </c>
      <c r="J68" s="46"/>
    </row>
    <row r="69" spans="1:10" ht="23.1" customHeight="1" x14ac:dyDescent="0.35">
      <c r="A69" s="47"/>
      <c r="B69" s="48" t="s">
        <v>96</v>
      </c>
      <c r="C69" s="43">
        <v>3</v>
      </c>
      <c r="D69" s="44" t="s">
        <v>10</v>
      </c>
      <c r="E69" s="45"/>
      <c r="F69" s="45">
        <f t="shared" si="27"/>
        <v>0</v>
      </c>
      <c r="G69" s="45"/>
      <c r="H69" s="45">
        <f t="shared" si="28"/>
        <v>0</v>
      </c>
      <c r="I69" s="45">
        <f t="shared" si="29"/>
        <v>0</v>
      </c>
      <c r="J69" s="46"/>
    </row>
    <row r="70" spans="1:10" ht="23.1" customHeight="1" x14ac:dyDescent="0.35">
      <c r="A70" s="47"/>
      <c r="B70" s="48" t="s">
        <v>97</v>
      </c>
      <c r="C70" s="43">
        <v>1</v>
      </c>
      <c r="D70" s="44" t="s">
        <v>1</v>
      </c>
      <c r="E70" s="45"/>
      <c r="F70" s="45">
        <f t="shared" si="27"/>
        <v>0</v>
      </c>
      <c r="G70" s="45"/>
      <c r="H70" s="45">
        <f t="shared" si="28"/>
        <v>0</v>
      </c>
      <c r="I70" s="45">
        <f t="shared" si="29"/>
        <v>0</v>
      </c>
      <c r="J70" s="46"/>
    </row>
    <row r="71" spans="1:10" ht="23.1" customHeight="1" x14ac:dyDescent="0.35">
      <c r="A71" s="47"/>
      <c r="B71" s="48" t="s">
        <v>98</v>
      </c>
      <c r="C71" s="43">
        <v>1</v>
      </c>
      <c r="D71" s="44" t="s">
        <v>1</v>
      </c>
      <c r="E71" s="45"/>
      <c r="F71" s="45">
        <f t="shared" si="27"/>
        <v>0</v>
      </c>
      <c r="G71" s="45"/>
      <c r="H71" s="45">
        <f t="shared" si="28"/>
        <v>0</v>
      </c>
      <c r="I71" s="45">
        <f t="shared" si="29"/>
        <v>0</v>
      </c>
      <c r="J71" s="46"/>
    </row>
    <row r="72" spans="1:10" ht="23.1" customHeight="1" x14ac:dyDescent="0.35">
      <c r="A72" s="72">
        <v>1.1200000000000001</v>
      </c>
      <c r="B72" s="73" t="s">
        <v>99</v>
      </c>
      <c r="C72" s="69"/>
      <c r="D72" s="70"/>
      <c r="E72" s="60"/>
      <c r="F72" s="60"/>
      <c r="G72" s="60"/>
      <c r="H72" s="60"/>
      <c r="I72" s="60"/>
      <c r="J72" s="71"/>
    </row>
    <row r="73" spans="1:10" ht="23.1" customHeight="1" x14ac:dyDescent="0.35">
      <c r="A73" s="47"/>
      <c r="B73" s="48" t="s">
        <v>100</v>
      </c>
      <c r="C73" s="43">
        <v>2</v>
      </c>
      <c r="D73" s="44" t="s">
        <v>102</v>
      </c>
      <c r="E73" s="45"/>
      <c r="F73" s="45">
        <f t="shared" ref="F73:F74" si="30">C73*E73</f>
        <v>0</v>
      </c>
      <c r="G73" s="45"/>
      <c r="H73" s="45">
        <f t="shared" ref="H73:H74" si="31">C73*G73</f>
        <v>0</v>
      </c>
      <c r="I73" s="45">
        <f t="shared" ref="I73:I74" si="32">F73+H73</f>
        <v>0</v>
      </c>
      <c r="J73" s="46"/>
    </row>
    <row r="74" spans="1:10" ht="23.1" customHeight="1" x14ac:dyDescent="0.35">
      <c r="A74" s="47"/>
      <c r="B74" s="48" t="s">
        <v>101</v>
      </c>
      <c r="C74" s="43">
        <v>2</v>
      </c>
      <c r="D74" s="44" t="s">
        <v>103</v>
      </c>
      <c r="E74" s="45"/>
      <c r="F74" s="45">
        <f t="shared" si="30"/>
        <v>0</v>
      </c>
      <c r="G74" s="45"/>
      <c r="H74" s="45">
        <f t="shared" si="31"/>
        <v>0</v>
      </c>
      <c r="I74" s="45">
        <f t="shared" si="32"/>
        <v>0</v>
      </c>
      <c r="J74" s="46"/>
    </row>
    <row r="75" spans="1:10" ht="23.1" customHeight="1" x14ac:dyDescent="0.35">
      <c r="A75" s="41">
        <v>1.1299999999999999</v>
      </c>
      <c r="B75" s="42" t="s">
        <v>104</v>
      </c>
      <c r="C75" s="43"/>
      <c r="D75" s="44"/>
      <c r="E75" s="45"/>
      <c r="F75" s="45"/>
      <c r="G75" s="45"/>
      <c r="H75" s="45"/>
      <c r="I75" s="45"/>
      <c r="J75" s="46"/>
    </row>
    <row r="76" spans="1:10" ht="23.1" customHeight="1" x14ac:dyDescent="0.35">
      <c r="A76" s="47"/>
      <c r="B76" s="48" t="s">
        <v>105</v>
      </c>
      <c r="C76" s="43">
        <v>1</v>
      </c>
      <c r="D76" s="44" t="s">
        <v>9</v>
      </c>
      <c r="E76" s="45"/>
      <c r="F76" s="45">
        <f t="shared" ref="F76" si="33">C76*E76</f>
        <v>0</v>
      </c>
      <c r="G76" s="45"/>
      <c r="H76" s="45">
        <f t="shared" ref="H76" si="34">C76*G76</f>
        <v>0</v>
      </c>
      <c r="I76" s="45">
        <f t="shared" ref="I76" si="35">F76+H76</f>
        <v>0</v>
      </c>
      <c r="J76" s="46"/>
    </row>
    <row r="77" spans="1:10" ht="23.1" customHeight="1" x14ac:dyDescent="0.35">
      <c r="A77" s="47"/>
      <c r="B77" s="48"/>
      <c r="C77" s="43"/>
      <c r="D77" s="44"/>
      <c r="E77" s="45"/>
      <c r="F77" s="45"/>
      <c r="G77" s="45"/>
      <c r="H77" s="45"/>
      <c r="I77" s="45"/>
      <c r="J77" s="46"/>
    </row>
    <row r="78" spans="1:10" ht="23.1" customHeight="1" x14ac:dyDescent="0.35">
      <c r="A78" s="52"/>
      <c r="B78" s="59"/>
      <c r="C78" s="54"/>
      <c r="D78" s="55"/>
      <c r="E78" s="56"/>
      <c r="F78" s="56"/>
      <c r="G78" s="56"/>
      <c r="H78" s="56"/>
      <c r="I78" s="56"/>
      <c r="J78" s="53"/>
    </row>
    <row r="79" spans="1:10" ht="23.1" customHeight="1" x14ac:dyDescent="0.35">
      <c r="A79" s="72">
        <v>1.1399999999999999</v>
      </c>
      <c r="B79" s="73" t="s">
        <v>106</v>
      </c>
      <c r="C79" s="69"/>
      <c r="D79" s="70"/>
      <c r="E79" s="60"/>
      <c r="F79" s="60"/>
      <c r="G79" s="60"/>
      <c r="H79" s="60"/>
      <c r="I79" s="60"/>
      <c r="J79" s="71"/>
    </row>
    <row r="80" spans="1:10" ht="23.1" customHeight="1" x14ac:dyDescent="0.35">
      <c r="A80" s="47"/>
      <c r="B80" s="48" t="s">
        <v>107</v>
      </c>
      <c r="C80" s="43">
        <v>1</v>
      </c>
      <c r="D80" s="44" t="s">
        <v>113</v>
      </c>
      <c r="E80" s="45"/>
      <c r="F80" s="45">
        <f t="shared" ref="F80:F87" si="36">C80*E80</f>
        <v>0</v>
      </c>
      <c r="G80" s="45"/>
      <c r="H80" s="45">
        <f t="shared" ref="H80:H87" si="37">C80*G80</f>
        <v>0</v>
      </c>
      <c r="I80" s="45">
        <f t="shared" ref="I80:I87" si="38">F80+H80</f>
        <v>0</v>
      </c>
      <c r="J80" s="46"/>
    </row>
    <row r="81" spans="1:10" ht="23.1" customHeight="1" x14ac:dyDescent="0.35">
      <c r="A81" s="47"/>
      <c r="B81" s="48" t="s">
        <v>108</v>
      </c>
      <c r="C81" s="43">
        <v>1</v>
      </c>
      <c r="D81" s="44" t="s">
        <v>114</v>
      </c>
      <c r="E81" s="45"/>
      <c r="F81" s="45">
        <f t="shared" si="36"/>
        <v>0</v>
      </c>
      <c r="G81" s="45"/>
      <c r="H81" s="45">
        <f t="shared" si="37"/>
        <v>0</v>
      </c>
      <c r="I81" s="45">
        <f t="shared" si="38"/>
        <v>0</v>
      </c>
      <c r="J81" s="46"/>
    </row>
    <row r="82" spans="1:10" ht="23.1" customHeight="1" x14ac:dyDescent="0.35">
      <c r="A82" s="47"/>
      <c r="B82" s="46" t="s">
        <v>234</v>
      </c>
      <c r="C82" s="43"/>
      <c r="D82" s="44"/>
      <c r="E82" s="45"/>
      <c r="F82" s="45"/>
      <c r="G82" s="45"/>
      <c r="H82" s="45"/>
      <c r="I82" s="45"/>
      <c r="J82" s="46"/>
    </row>
    <row r="83" spans="1:10" ht="23.1" customHeight="1" x14ac:dyDescent="0.35">
      <c r="A83" s="47"/>
      <c r="B83" s="48" t="s">
        <v>109</v>
      </c>
      <c r="C83" s="43">
        <v>10</v>
      </c>
      <c r="D83" s="44" t="s">
        <v>10</v>
      </c>
      <c r="E83" s="45"/>
      <c r="F83" s="45">
        <f t="shared" si="36"/>
        <v>0</v>
      </c>
      <c r="G83" s="45"/>
      <c r="H83" s="45">
        <f t="shared" si="37"/>
        <v>0</v>
      </c>
      <c r="I83" s="45">
        <f t="shared" si="38"/>
        <v>0</v>
      </c>
      <c r="J83" s="46"/>
    </row>
    <row r="84" spans="1:10" ht="23.1" customHeight="1" x14ac:dyDescent="0.35">
      <c r="A84" s="47"/>
      <c r="B84" s="48" t="s">
        <v>235</v>
      </c>
      <c r="C84" s="43"/>
      <c r="D84" s="44"/>
      <c r="E84" s="45"/>
      <c r="F84" s="45"/>
      <c r="G84" s="45"/>
      <c r="H84" s="45"/>
      <c r="I84" s="45"/>
      <c r="J84" s="46"/>
    </row>
    <row r="85" spans="1:10" ht="23.1" customHeight="1" x14ac:dyDescent="0.35">
      <c r="A85" s="47"/>
      <c r="B85" s="48" t="s">
        <v>110</v>
      </c>
      <c r="C85" s="43">
        <v>40</v>
      </c>
      <c r="D85" s="44" t="s">
        <v>102</v>
      </c>
      <c r="E85" s="45"/>
      <c r="F85" s="45">
        <f t="shared" si="36"/>
        <v>0</v>
      </c>
      <c r="G85" s="45"/>
      <c r="H85" s="45">
        <f t="shared" si="37"/>
        <v>0</v>
      </c>
      <c r="I85" s="45">
        <f t="shared" si="38"/>
        <v>0</v>
      </c>
      <c r="J85" s="46"/>
    </row>
    <row r="86" spans="1:10" ht="23.1" customHeight="1" x14ac:dyDescent="0.35">
      <c r="A86" s="47"/>
      <c r="B86" s="48" t="s">
        <v>111</v>
      </c>
      <c r="C86" s="43">
        <v>15</v>
      </c>
      <c r="D86" s="44" t="s">
        <v>10</v>
      </c>
      <c r="E86" s="45"/>
      <c r="F86" s="45">
        <f t="shared" si="36"/>
        <v>0</v>
      </c>
      <c r="G86" s="45"/>
      <c r="H86" s="45">
        <f t="shared" si="37"/>
        <v>0</v>
      </c>
      <c r="I86" s="45">
        <f t="shared" si="38"/>
        <v>0</v>
      </c>
      <c r="J86" s="46"/>
    </row>
    <row r="87" spans="1:10" ht="23.1" customHeight="1" x14ac:dyDescent="0.35">
      <c r="A87" s="47"/>
      <c r="B87" s="48" t="s">
        <v>112</v>
      </c>
      <c r="C87" s="43">
        <v>1</v>
      </c>
      <c r="D87" s="44" t="s">
        <v>9</v>
      </c>
      <c r="E87" s="45"/>
      <c r="F87" s="45">
        <f t="shared" si="36"/>
        <v>0</v>
      </c>
      <c r="G87" s="45"/>
      <c r="H87" s="45">
        <f t="shared" si="37"/>
        <v>0</v>
      </c>
      <c r="I87" s="45">
        <f t="shared" si="38"/>
        <v>0</v>
      </c>
      <c r="J87" s="46"/>
    </row>
    <row r="88" spans="1:10" ht="23.1" customHeight="1" x14ac:dyDescent="0.35">
      <c r="A88" s="41">
        <v>1.1499999999999999</v>
      </c>
      <c r="B88" s="42" t="s">
        <v>115</v>
      </c>
      <c r="C88" s="43"/>
      <c r="D88" s="44"/>
      <c r="E88" s="45"/>
      <c r="F88" s="45"/>
      <c r="G88" s="45"/>
      <c r="H88" s="45"/>
      <c r="I88" s="45"/>
      <c r="J88" s="46"/>
    </row>
    <row r="89" spans="1:10" ht="23.1" customHeight="1" x14ac:dyDescent="0.35">
      <c r="A89" s="47"/>
      <c r="B89" s="48" t="s">
        <v>116</v>
      </c>
      <c r="C89" s="43">
        <v>40</v>
      </c>
      <c r="D89" s="44" t="s">
        <v>10</v>
      </c>
      <c r="E89" s="45"/>
      <c r="F89" s="45">
        <f t="shared" ref="F89:F90" si="39">C89*E89</f>
        <v>0</v>
      </c>
      <c r="G89" s="45"/>
      <c r="H89" s="45">
        <f t="shared" ref="H89:H90" si="40">C89*G89</f>
        <v>0</v>
      </c>
      <c r="I89" s="45">
        <f t="shared" ref="I89:I90" si="41">F89+H89</f>
        <v>0</v>
      </c>
      <c r="J89" s="46"/>
    </row>
    <row r="90" spans="1:10" ht="23.1" customHeight="1" x14ac:dyDescent="0.35">
      <c r="A90" s="47"/>
      <c r="B90" s="48" t="s">
        <v>117</v>
      </c>
      <c r="C90" s="43">
        <v>1</v>
      </c>
      <c r="D90" s="44" t="s">
        <v>40</v>
      </c>
      <c r="E90" s="45"/>
      <c r="F90" s="45">
        <f t="shared" si="39"/>
        <v>0</v>
      </c>
      <c r="G90" s="45"/>
      <c r="H90" s="45">
        <f t="shared" si="40"/>
        <v>0</v>
      </c>
      <c r="I90" s="45">
        <f t="shared" si="41"/>
        <v>0</v>
      </c>
      <c r="J90" s="46"/>
    </row>
    <row r="91" spans="1:10" ht="23.1" customHeight="1" x14ac:dyDescent="0.35">
      <c r="A91" s="47"/>
      <c r="B91" s="46" t="s">
        <v>118</v>
      </c>
      <c r="C91" s="43"/>
      <c r="D91" s="44"/>
      <c r="E91" s="45"/>
      <c r="F91" s="45"/>
      <c r="G91" s="45"/>
      <c r="H91" s="45"/>
      <c r="I91" s="45"/>
      <c r="J91" s="46"/>
    </row>
    <row r="92" spans="1:10" ht="23.1" customHeight="1" x14ac:dyDescent="0.35">
      <c r="A92" s="52"/>
      <c r="B92" s="53"/>
      <c r="C92" s="54"/>
      <c r="D92" s="55"/>
      <c r="E92" s="56"/>
      <c r="F92" s="56"/>
      <c r="G92" s="56"/>
      <c r="H92" s="56"/>
      <c r="I92" s="56"/>
      <c r="J92" s="53"/>
    </row>
    <row r="93" spans="1:10" ht="23.1" customHeight="1" x14ac:dyDescent="0.35">
      <c r="A93" s="72">
        <v>1.1599999999999999</v>
      </c>
      <c r="B93" s="73" t="s">
        <v>119</v>
      </c>
      <c r="C93" s="69"/>
      <c r="D93" s="70"/>
      <c r="E93" s="60"/>
      <c r="F93" s="60"/>
      <c r="G93" s="60"/>
      <c r="H93" s="60"/>
      <c r="I93" s="60"/>
      <c r="J93" s="71"/>
    </row>
    <row r="94" spans="1:10" ht="23.1" customHeight="1" x14ac:dyDescent="0.35">
      <c r="A94" s="47"/>
      <c r="B94" s="48" t="s">
        <v>218</v>
      </c>
      <c r="C94" s="43">
        <v>1</v>
      </c>
      <c r="D94" s="44" t="s">
        <v>42</v>
      </c>
      <c r="E94" s="45"/>
      <c r="F94" s="45">
        <f t="shared" ref="F94:F99" si="42">C94*E94</f>
        <v>0</v>
      </c>
      <c r="G94" s="45"/>
      <c r="H94" s="45">
        <f t="shared" ref="H94:H99" si="43">C94*G94</f>
        <v>0</v>
      </c>
      <c r="I94" s="45">
        <f t="shared" ref="I94:I99" si="44">F94+H94</f>
        <v>0</v>
      </c>
      <c r="J94" s="46"/>
    </row>
    <row r="95" spans="1:10" ht="23.1" customHeight="1" x14ac:dyDescent="0.35">
      <c r="A95" s="47"/>
      <c r="B95" s="48" t="s">
        <v>120</v>
      </c>
      <c r="C95" s="43">
        <v>50</v>
      </c>
      <c r="D95" s="44" t="s">
        <v>102</v>
      </c>
      <c r="E95" s="45"/>
      <c r="F95" s="45">
        <f t="shared" si="42"/>
        <v>0</v>
      </c>
      <c r="G95" s="45"/>
      <c r="H95" s="45">
        <f t="shared" si="43"/>
        <v>0</v>
      </c>
      <c r="I95" s="45">
        <f t="shared" si="44"/>
        <v>0</v>
      </c>
      <c r="J95" s="46"/>
    </row>
    <row r="96" spans="1:10" ht="23.1" customHeight="1" x14ac:dyDescent="0.35">
      <c r="A96" s="47"/>
      <c r="B96" s="46" t="s">
        <v>121</v>
      </c>
      <c r="C96" s="43"/>
      <c r="D96" s="44"/>
      <c r="E96" s="45"/>
      <c r="F96" s="45"/>
      <c r="G96" s="45"/>
      <c r="H96" s="45"/>
      <c r="I96" s="45"/>
      <c r="J96" s="46"/>
    </row>
    <row r="97" spans="1:10" ht="23.1" customHeight="1" x14ac:dyDescent="0.35">
      <c r="A97" s="47"/>
      <c r="B97" s="48" t="s">
        <v>122</v>
      </c>
      <c r="C97" s="43">
        <v>3</v>
      </c>
      <c r="D97" s="44" t="s">
        <v>9</v>
      </c>
      <c r="E97" s="45"/>
      <c r="F97" s="45">
        <f t="shared" si="42"/>
        <v>0</v>
      </c>
      <c r="G97" s="45"/>
      <c r="H97" s="45">
        <f t="shared" si="43"/>
        <v>0</v>
      </c>
      <c r="I97" s="45">
        <f t="shared" si="44"/>
        <v>0</v>
      </c>
      <c r="J97" s="46"/>
    </row>
    <row r="98" spans="1:10" ht="23.1" customHeight="1" x14ac:dyDescent="0.35">
      <c r="A98" s="47"/>
      <c r="B98" s="48" t="s">
        <v>123</v>
      </c>
      <c r="C98" s="43">
        <v>1</v>
      </c>
      <c r="D98" s="44" t="s">
        <v>9</v>
      </c>
      <c r="E98" s="45"/>
      <c r="F98" s="45">
        <f t="shared" si="42"/>
        <v>0</v>
      </c>
      <c r="G98" s="45"/>
      <c r="H98" s="45">
        <f t="shared" si="43"/>
        <v>0</v>
      </c>
      <c r="I98" s="45">
        <f t="shared" si="44"/>
        <v>0</v>
      </c>
      <c r="J98" s="46"/>
    </row>
    <row r="99" spans="1:10" ht="23.1" customHeight="1" x14ac:dyDescent="0.35">
      <c r="A99" s="66"/>
      <c r="B99" s="75" t="s">
        <v>124</v>
      </c>
      <c r="C99" s="62">
        <v>1</v>
      </c>
      <c r="D99" s="63" t="s">
        <v>9</v>
      </c>
      <c r="E99" s="64"/>
      <c r="F99" s="64">
        <f t="shared" si="42"/>
        <v>0</v>
      </c>
      <c r="G99" s="64"/>
      <c r="H99" s="64">
        <f t="shared" si="43"/>
        <v>0</v>
      </c>
      <c r="I99" s="64">
        <f t="shared" si="44"/>
        <v>0</v>
      </c>
      <c r="J99" s="61"/>
    </row>
    <row r="100" spans="1:10" ht="23.1" customHeight="1" x14ac:dyDescent="0.35">
      <c r="A100" s="47"/>
      <c r="B100" s="48" t="s">
        <v>125</v>
      </c>
      <c r="C100" s="43">
        <v>50</v>
      </c>
      <c r="D100" s="44" t="s">
        <v>102</v>
      </c>
      <c r="E100" s="45"/>
      <c r="F100" s="45">
        <f t="shared" ref="F100:F104" si="45">C100*E100</f>
        <v>0</v>
      </c>
      <c r="G100" s="45"/>
      <c r="H100" s="45">
        <f t="shared" ref="H100:H104" si="46">C100*G100</f>
        <v>0</v>
      </c>
      <c r="I100" s="45">
        <f t="shared" ref="I100:I104" si="47">F100+H100</f>
        <v>0</v>
      </c>
      <c r="J100" s="46"/>
    </row>
    <row r="101" spans="1:10" ht="23.1" customHeight="1" x14ac:dyDescent="0.35">
      <c r="A101" s="47"/>
      <c r="B101" s="46" t="s">
        <v>126</v>
      </c>
      <c r="C101" s="43"/>
      <c r="D101" s="44"/>
      <c r="E101" s="45"/>
      <c r="F101" s="45"/>
      <c r="G101" s="45"/>
      <c r="H101" s="45"/>
      <c r="I101" s="45"/>
      <c r="J101" s="46"/>
    </row>
    <row r="102" spans="1:10" ht="23.1" customHeight="1" x14ac:dyDescent="0.35">
      <c r="A102" s="47"/>
      <c r="B102" s="46" t="s">
        <v>127</v>
      </c>
      <c r="C102" s="43"/>
      <c r="D102" s="44"/>
      <c r="E102" s="45"/>
      <c r="F102" s="45"/>
      <c r="G102" s="45"/>
      <c r="H102" s="45"/>
      <c r="I102" s="45"/>
      <c r="J102" s="46"/>
    </row>
    <row r="103" spans="1:10" ht="23.1" customHeight="1" x14ac:dyDescent="0.35">
      <c r="A103" s="47"/>
      <c r="B103" s="48" t="s">
        <v>128</v>
      </c>
      <c r="C103" s="43">
        <v>40</v>
      </c>
      <c r="D103" s="44" t="s">
        <v>102</v>
      </c>
      <c r="E103" s="45"/>
      <c r="F103" s="45">
        <f t="shared" si="45"/>
        <v>0</v>
      </c>
      <c r="G103" s="45"/>
      <c r="H103" s="45">
        <f t="shared" si="46"/>
        <v>0</v>
      </c>
      <c r="I103" s="45">
        <f t="shared" si="47"/>
        <v>0</v>
      </c>
      <c r="J103" s="46"/>
    </row>
    <row r="104" spans="1:10" ht="23.1" customHeight="1" x14ac:dyDescent="0.35">
      <c r="A104" s="47"/>
      <c r="B104" s="48" t="s">
        <v>129</v>
      </c>
      <c r="C104" s="43">
        <v>1</v>
      </c>
      <c r="D104" s="44" t="s">
        <v>40</v>
      </c>
      <c r="E104" s="45"/>
      <c r="F104" s="45">
        <f t="shared" si="45"/>
        <v>0</v>
      </c>
      <c r="G104" s="45"/>
      <c r="H104" s="45">
        <f t="shared" si="46"/>
        <v>0</v>
      </c>
      <c r="I104" s="45">
        <f t="shared" si="47"/>
        <v>0</v>
      </c>
      <c r="J104" s="46"/>
    </row>
    <row r="105" spans="1:10" ht="23.1" customHeight="1" x14ac:dyDescent="0.35">
      <c r="A105" s="47"/>
      <c r="B105" s="48"/>
      <c r="C105" s="43"/>
      <c r="D105" s="44"/>
      <c r="E105" s="45"/>
      <c r="F105" s="45"/>
      <c r="G105" s="45"/>
      <c r="H105" s="45"/>
      <c r="I105" s="45"/>
      <c r="J105" s="46"/>
    </row>
    <row r="106" spans="1:10" ht="23.1" customHeight="1" x14ac:dyDescent="0.35">
      <c r="A106" s="47"/>
      <c r="B106" s="48"/>
      <c r="C106" s="43"/>
      <c r="D106" s="44"/>
      <c r="E106" s="45"/>
      <c r="F106" s="45"/>
      <c r="G106" s="45"/>
      <c r="H106" s="45"/>
      <c r="I106" s="45"/>
      <c r="J106" s="46"/>
    </row>
    <row r="107" spans="1:10" ht="23.1" customHeight="1" x14ac:dyDescent="0.35">
      <c r="A107" s="47"/>
      <c r="B107" s="46"/>
      <c r="C107" s="43"/>
      <c r="D107" s="44"/>
      <c r="E107" s="45"/>
      <c r="F107" s="45"/>
      <c r="G107" s="45"/>
      <c r="H107" s="45"/>
      <c r="I107" s="45"/>
      <c r="J107" s="46"/>
    </row>
    <row r="108" spans="1:10" ht="23.1" customHeight="1" x14ac:dyDescent="0.35">
      <c r="A108" s="47"/>
      <c r="B108" s="46"/>
      <c r="C108" s="43"/>
      <c r="D108" s="44"/>
      <c r="E108" s="45"/>
      <c r="F108" s="45"/>
      <c r="G108" s="45"/>
      <c r="H108" s="45"/>
      <c r="I108" s="45"/>
      <c r="J108" s="46"/>
    </row>
    <row r="109" spans="1:10" ht="23.1" customHeight="1" x14ac:dyDescent="0.35">
      <c r="A109" s="47"/>
      <c r="B109" s="46"/>
      <c r="C109" s="43"/>
      <c r="D109" s="44"/>
      <c r="E109" s="45"/>
      <c r="F109" s="45"/>
      <c r="G109" s="45"/>
      <c r="H109" s="45"/>
      <c r="I109" s="45"/>
      <c r="J109" s="46"/>
    </row>
    <row r="110" spans="1:10" ht="23.1" customHeight="1" x14ac:dyDescent="0.35">
      <c r="A110" s="47"/>
      <c r="B110" s="46"/>
      <c r="C110" s="43"/>
      <c r="D110" s="44"/>
      <c r="E110" s="45"/>
      <c r="F110" s="45"/>
      <c r="G110" s="45"/>
      <c r="H110" s="45"/>
      <c r="I110" s="45"/>
      <c r="J110" s="46"/>
    </row>
    <row r="111" spans="1:10" ht="23.1" customHeight="1" x14ac:dyDescent="0.35">
      <c r="A111" s="47"/>
      <c r="B111" s="46"/>
      <c r="C111" s="43"/>
      <c r="D111" s="44"/>
      <c r="E111" s="45"/>
      <c r="F111" s="45"/>
      <c r="G111" s="45"/>
      <c r="H111" s="45"/>
      <c r="I111" s="45"/>
      <c r="J111" s="46"/>
    </row>
    <row r="112" spans="1:10" ht="23.1" customHeight="1" x14ac:dyDescent="0.35">
      <c r="A112" s="66"/>
      <c r="B112" s="61"/>
      <c r="C112" s="62"/>
      <c r="D112" s="63"/>
      <c r="E112" s="64"/>
      <c r="F112" s="64"/>
      <c r="G112" s="64"/>
      <c r="H112" s="64"/>
      <c r="I112" s="64"/>
      <c r="J112" s="61"/>
    </row>
    <row r="113" spans="1:10" ht="23.1" customHeight="1" thickBot="1" x14ac:dyDescent="0.4">
      <c r="A113" s="77"/>
      <c r="B113" s="100" t="s">
        <v>190</v>
      </c>
      <c r="C113" s="101"/>
      <c r="D113" s="101"/>
      <c r="E113" s="101"/>
      <c r="F113" s="101"/>
      <c r="G113" s="101"/>
      <c r="H113" s="102"/>
      <c r="I113" s="79">
        <f>SUM(I9:I112)</f>
        <v>0</v>
      </c>
      <c r="J113" s="65"/>
    </row>
    <row r="114" spans="1:10" ht="23.1" customHeight="1" thickTop="1" x14ac:dyDescent="0.35"/>
  </sheetData>
  <mergeCells count="10">
    <mergeCell ref="A7:A8"/>
    <mergeCell ref="A5:B5"/>
    <mergeCell ref="B113:H113"/>
    <mergeCell ref="E7:F7"/>
    <mergeCell ref="G7:H7"/>
    <mergeCell ref="J7:J8"/>
    <mergeCell ref="I7:I8"/>
    <mergeCell ref="C7:C8"/>
    <mergeCell ref="D7:D8"/>
    <mergeCell ref="B7:B8"/>
  </mergeCells>
  <pageMargins left="0.3" right="0.3" top="0.49" bottom="0.5" header="0.3" footer="0.3"/>
  <pageSetup paperSize="9" scale="80" orientation="landscape" r:id="rId1"/>
  <headerFooter>
    <oddFooter>&amp;R&amp;"TH SarabunPSK,Bold"&amp;16ความถูกต้องของปริมาณงานให้เป็นความรับผิดชอบของผู้เสนอราคา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view="pageLayout" zoomScaleNormal="100" workbookViewId="0">
      <selection activeCell="J92" sqref="J92"/>
    </sheetView>
  </sheetViews>
  <sheetFormatPr defaultColWidth="9.125" defaultRowHeight="23.1" customHeight="1" x14ac:dyDescent="0.35"/>
  <cols>
    <col min="1" max="1" width="9.125" style="29"/>
    <col min="2" max="2" width="45.75" style="25" customWidth="1"/>
    <col min="3" max="3" width="9.125" style="26"/>
    <col min="4" max="4" width="10.625" style="27" customWidth="1"/>
    <col min="5" max="9" width="15.625" style="39" customWidth="1"/>
    <col min="10" max="10" width="11.375" style="25" customWidth="1"/>
    <col min="11" max="16384" width="9.125" style="25"/>
  </cols>
  <sheetData>
    <row r="1" spans="1:10" ht="23.1" customHeight="1" x14ac:dyDescent="0.35">
      <c r="A1" s="30" t="s">
        <v>236</v>
      </c>
      <c r="B1" s="28"/>
      <c r="J1" s="32" t="s">
        <v>217</v>
      </c>
    </row>
    <row r="2" spans="1:10" ht="23.1" customHeight="1" x14ac:dyDescent="0.35">
      <c r="A2" s="28" t="s">
        <v>35</v>
      </c>
      <c r="B2" s="28"/>
    </row>
    <row r="3" spans="1:10" ht="23.1" customHeight="1" x14ac:dyDescent="0.35">
      <c r="A3" s="28" t="s">
        <v>36</v>
      </c>
      <c r="B3" s="28"/>
    </row>
    <row r="4" spans="1:10" ht="23.1" customHeight="1" x14ac:dyDescent="0.35">
      <c r="A4" s="30" t="s">
        <v>37</v>
      </c>
      <c r="B4" s="28"/>
    </row>
    <row r="5" spans="1:10" ht="23.1" customHeight="1" x14ac:dyDescent="0.35">
      <c r="A5" s="99" t="s">
        <v>38</v>
      </c>
      <c r="B5" s="99"/>
    </row>
    <row r="6" spans="1:10" ht="9.75" customHeight="1" x14ac:dyDescent="0.35"/>
    <row r="7" spans="1:10" ht="23.1" customHeight="1" x14ac:dyDescent="0.35">
      <c r="A7" s="95" t="s">
        <v>0</v>
      </c>
      <c r="B7" s="95" t="s">
        <v>1</v>
      </c>
      <c r="C7" s="97" t="s">
        <v>2</v>
      </c>
      <c r="D7" s="97" t="s">
        <v>4</v>
      </c>
      <c r="E7" s="103" t="s">
        <v>30</v>
      </c>
      <c r="F7" s="104"/>
      <c r="G7" s="103" t="s">
        <v>34</v>
      </c>
      <c r="H7" s="104"/>
      <c r="I7" s="106" t="s">
        <v>238</v>
      </c>
      <c r="J7" s="95" t="s">
        <v>3</v>
      </c>
    </row>
    <row r="8" spans="1:10" ht="23.1" customHeight="1" x14ac:dyDescent="0.35">
      <c r="A8" s="96"/>
      <c r="B8" s="96"/>
      <c r="C8" s="98"/>
      <c r="D8" s="98"/>
      <c r="E8" s="108" t="s">
        <v>239</v>
      </c>
      <c r="F8" s="108" t="s">
        <v>240</v>
      </c>
      <c r="G8" s="108" t="s">
        <v>239</v>
      </c>
      <c r="H8" s="108" t="s">
        <v>240</v>
      </c>
      <c r="I8" s="107"/>
      <c r="J8" s="96"/>
    </row>
    <row r="9" spans="1:10" ht="23.1" customHeight="1" x14ac:dyDescent="0.35">
      <c r="A9" s="37">
        <v>1</v>
      </c>
      <c r="B9" s="38" t="s">
        <v>130</v>
      </c>
      <c r="C9" s="34"/>
      <c r="D9" s="35"/>
      <c r="E9" s="36"/>
      <c r="F9" s="36"/>
      <c r="G9" s="36"/>
      <c r="H9" s="36"/>
      <c r="I9" s="36"/>
      <c r="J9" s="33"/>
    </row>
    <row r="10" spans="1:10" ht="23.1" customHeight="1" x14ac:dyDescent="0.35">
      <c r="A10" s="41"/>
      <c r="B10" s="46" t="s">
        <v>131</v>
      </c>
      <c r="C10" s="43">
        <v>11</v>
      </c>
      <c r="D10" s="44" t="s">
        <v>5</v>
      </c>
      <c r="E10" s="45"/>
      <c r="F10" s="45">
        <f>C10*E10</f>
        <v>0</v>
      </c>
      <c r="G10" s="45"/>
      <c r="H10" s="45">
        <f>C10*G10</f>
        <v>0</v>
      </c>
      <c r="I10" s="45">
        <f>F10+H10</f>
        <v>0</v>
      </c>
      <c r="J10" s="46"/>
    </row>
    <row r="11" spans="1:10" ht="23.1" customHeight="1" x14ac:dyDescent="0.35">
      <c r="A11" s="41"/>
      <c r="B11" s="46" t="s">
        <v>132</v>
      </c>
      <c r="C11" s="43">
        <v>2.2000000000000002</v>
      </c>
      <c r="D11" s="44" t="s">
        <v>5</v>
      </c>
      <c r="E11" s="45"/>
      <c r="F11" s="45">
        <f>C11*E11</f>
        <v>0</v>
      </c>
      <c r="G11" s="45"/>
      <c r="H11" s="45">
        <f>C11*G11</f>
        <v>0</v>
      </c>
      <c r="I11" s="45">
        <f>F11+H11</f>
        <v>0</v>
      </c>
      <c r="J11" s="46"/>
    </row>
    <row r="12" spans="1:10" ht="23.1" customHeight="1" x14ac:dyDescent="0.35">
      <c r="A12" s="41">
        <v>2</v>
      </c>
      <c r="B12" s="76" t="s">
        <v>133</v>
      </c>
      <c r="C12" s="43"/>
      <c r="D12" s="44"/>
      <c r="E12" s="45"/>
      <c r="F12" s="45"/>
      <c r="G12" s="45"/>
      <c r="H12" s="45"/>
      <c r="I12" s="45"/>
      <c r="J12" s="46"/>
    </row>
    <row r="13" spans="1:10" ht="23.1" customHeight="1" x14ac:dyDescent="0.35">
      <c r="A13" s="47"/>
      <c r="B13" s="46" t="s">
        <v>134</v>
      </c>
      <c r="C13" s="43">
        <v>24</v>
      </c>
      <c r="D13" s="44" t="s">
        <v>8</v>
      </c>
      <c r="E13" s="45"/>
      <c r="F13" s="45">
        <f t="shared" ref="F13:F15" si="0">C13*E13</f>
        <v>0</v>
      </c>
      <c r="G13" s="45"/>
      <c r="H13" s="45">
        <f t="shared" ref="H13:H15" si="1">C13*G13</f>
        <v>0</v>
      </c>
      <c r="I13" s="45">
        <f t="shared" ref="I13:I15" si="2">F13+H13</f>
        <v>0</v>
      </c>
      <c r="J13" s="46"/>
    </row>
    <row r="14" spans="1:10" ht="23.1" customHeight="1" x14ac:dyDescent="0.35">
      <c r="A14" s="47"/>
      <c r="B14" s="48" t="s">
        <v>135</v>
      </c>
      <c r="C14" s="43">
        <v>55</v>
      </c>
      <c r="D14" s="44" t="s">
        <v>8</v>
      </c>
      <c r="E14" s="45"/>
      <c r="F14" s="45">
        <f t="shared" si="0"/>
        <v>0</v>
      </c>
      <c r="G14" s="45"/>
      <c r="H14" s="45">
        <f t="shared" si="1"/>
        <v>0</v>
      </c>
      <c r="I14" s="45">
        <f t="shared" si="2"/>
        <v>0</v>
      </c>
      <c r="J14" s="46"/>
    </row>
    <row r="15" spans="1:10" ht="23.1" customHeight="1" x14ac:dyDescent="0.35">
      <c r="A15" s="47"/>
      <c r="B15" s="48" t="s">
        <v>136</v>
      </c>
      <c r="C15" s="43">
        <v>11</v>
      </c>
      <c r="D15" s="44" t="s">
        <v>48</v>
      </c>
      <c r="E15" s="45"/>
      <c r="F15" s="45">
        <f t="shared" si="0"/>
        <v>0</v>
      </c>
      <c r="G15" s="45"/>
      <c r="H15" s="45">
        <f t="shared" si="1"/>
        <v>0</v>
      </c>
      <c r="I15" s="45">
        <f t="shared" si="2"/>
        <v>0</v>
      </c>
      <c r="J15" s="46"/>
    </row>
    <row r="16" spans="1:10" ht="23.1" customHeight="1" x14ac:dyDescent="0.35">
      <c r="A16" s="41">
        <v>3</v>
      </c>
      <c r="B16" s="76" t="s">
        <v>49</v>
      </c>
      <c r="C16" s="43"/>
      <c r="D16" s="44"/>
      <c r="E16" s="45"/>
      <c r="F16" s="45"/>
      <c r="G16" s="45"/>
      <c r="H16" s="45"/>
      <c r="I16" s="45"/>
      <c r="J16" s="46"/>
    </row>
    <row r="17" spans="1:10" ht="23.1" customHeight="1" x14ac:dyDescent="0.35">
      <c r="A17" s="47"/>
      <c r="B17" s="46" t="s">
        <v>241</v>
      </c>
      <c r="C17" s="43">
        <v>0.42</v>
      </c>
      <c r="D17" s="44" t="s">
        <v>5</v>
      </c>
      <c r="E17" s="45"/>
      <c r="F17" s="45">
        <f t="shared" ref="F17:F20" si="3">C17*E17</f>
        <v>0</v>
      </c>
      <c r="G17" s="45"/>
      <c r="H17" s="45">
        <f t="shared" ref="H17:H20" si="4">C17*G17</f>
        <v>0</v>
      </c>
      <c r="I17" s="45">
        <f t="shared" ref="I17:I20" si="5">F17+H17</f>
        <v>0</v>
      </c>
      <c r="J17" s="46"/>
    </row>
    <row r="18" spans="1:10" ht="23.1" customHeight="1" x14ac:dyDescent="0.35">
      <c r="A18" s="47"/>
      <c r="B18" s="48" t="s">
        <v>242</v>
      </c>
      <c r="C18" s="43">
        <v>2.31</v>
      </c>
      <c r="D18" s="44" t="s">
        <v>5</v>
      </c>
      <c r="E18" s="45"/>
      <c r="F18" s="45">
        <f t="shared" si="3"/>
        <v>0</v>
      </c>
      <c r="G18" s="45"/>
      <c r="H18" s="45">
        <f t="shared" si="4"/>
        <v>0</v>
      </c>
      <c r="I18" s="45">
        <f t="shared" si="5"/>
        <v>0</v>
      </c>
      <c r="J18" s="46"/>
    </row>
    <row r="19" spans="1:10" ht="23.1" customHeight="1" x14ac:dyDescent="0.35">
      <c r="A19" s="47"/>
      <c r="B19" s="48" t="s">
        <v>137</v>
      </c>
      <c r="C19" s="43">
        <v>3.68</v>
      </c>
      <c r="D19" s="44" t="s">
        <v>5</v>
      </c>
      <c r="E19" s="45"/>
      <c r="F19" s="45">
        <f t="shared" si="3"/>
        <v>0</v>
      </c>
      <c r="G19" s="45"/>
      <c r="H19" s="45">
        <f t="shared" si="4"/>
        <v>0</v>
      </c>
      <c r="I19" s="45">
        <f t="shared" si="5"/>
        <v>0</v>
      </c>
      <c r="J19" s="46"/>
    </row>
    <row r="20" spans="1:10" ht="23.1" customHeight="1" x14ac:dyDescent="0.35">
      <c r="A20" s="47"/>
      <c r="B20" s="48" t="s">
        <v>138</v>
      </c>
      <c r="C20" s="43">
        <v>1</v>
      </c>
      <c r="D20" s="44" t="s">
        <v>40</v>
      </c>
      <c r="E20" s="45"/>
      <c r="F20" s="45">
        <f t="shared" si="3"/>
        <v>0</v>
      </c>
      <c r="G20" s="45"/>
      <c r="H20" s="45">
        <f t="shared" si="4"/>
        <v>0</v>
      </c>
      <c r="I20" s="45">
        <f t="shared" si="5"/>
        <v>0</v>
      </c>
      <c r="J20" s="46"/>
    </row>
    <row r="21" spans="1:10" ht="23.1" customHeight="1" x14ac:dyDescent="0.35">
      <c r="A21" s="41">
        <v>4</v>
      </c>
      <c r="B21" s="76" t="s">
        <v>50</v>
      </c>
      <c r="C21" s="43"/>
      <c r="D21" s="44"/>
      <c r="E21" s="45"/>
      <c r="F21" s="45"/>
      <c r="G21" s="45"/>
      <c r="H21" s="45"/>
      <c r="I21" s="45"/>
      <c r="J21" s="46"/>
    </row>
    <row r="22" spans="1:10" ht="23.1" customHeight="1" x14ac:dyDescent="0.35">
      <c r="A22" s="47"/>
      <c r="B22" s="46" t="s">
        <v>139</v>
      </c>
      <c r="C22" s="43">
        <v>670</v>
      </c>
      <c r="D22" s="44" t="s">
        <v>48</v>
      </c>
      <c r="E22" s="45"/>
      <c r="F22" s="45">
        <f t="shared" ref="F22:F23" si="6">C22*E22</f>
        <v>0</v>
      </c>
      <c r="G22" s="45"/>
      <c r="H22" s="45">
        <f t="shared" ref="H22:H23" si="7">C22*G22</f>
        <v>0</v>
      </c>
      <c r="I22" s="45">
        <f t="shared" ref="I22:I23" si="8">F22+H22</f>
        <v>0</v>
      </c>
      <c r="J22" s="46"/>
    </row>
    <row r="23" spans="1:10" ht="23.1" customHeight="1" x14ac:dyDescent="0.35">
      <c r="A23" s="47"/>
      <c r="B23" s="48" t="s">
        <v>140</v>
      </c>
      <c r="C23" s="43">
        <v>13</v>
      </c>
      <c r="D23" s="44" t="s">
        <v>48</v>
      </c>
      <c r="E23" s="45"/>
      <c r="F23" s="45">
        <f t="shared" si="6"/>
        <v>0</v>
      </c>
      <c r="G23" s="45"/>
      <c r="H23" s="45">
        <f t="shared" si="7"/>
        <v>0</v>
      </c>
      <c r="I23" s="45">
        <f t="shared" si="8"/>
        <v>0</v>
      </c>
      <c r="J23" s="46"/>
    </row>
    <row r="24" spans="1:10" ht="23.1" customHeight="1" x14ac:dyDescent="0.35">
      <c r="A24" s="41">
        <v>5</v>
      </c>
      <c r="B24" s="76" t="s">
        <v>141</v>
      </c>
      <c r="C24" s="43"/>
      <c r="D24" s="44"/>
      <c r="E24" s="45"/>
      <c r="F24" s="45"/>
      <c r="G24" s="45"/>
      <c r="H24" s="45"/>
      <c r="I24" s="45"/>
      <c r="J24" s="46"/>
    </row>
    <row r="25" spans="1:10" ht="23.1" customHeight="1" x14ac:dyDescent="0.35">
      <c r="A25" s="47"/>
      <c r="B25" s="46" t="s">
        <v>142</v>
      </c>
      <c r="C25" s="43">
        <v>0.25</v>
      </c>
      <c r="D25" s="44" t="s">
        <v>10</v>
      </c>
      <c r="E25" s="45"/>
      <c r="F25" s="45">
        <f t="shared" ref="F25:F54" si="9">C25*E25</f>
        <v>0</v>
      </c>
      <c r="G25" s="45"/>
      <c r="H25" s="45">
        <f t="shared" ref="H25:H54" si="10">C25*G25</f>
        <v>0</v>
      </c>
      <c r="I25" s="45">
        <f t="shared" ref="I25:I54" si="11">F25+H25</f>
        <v>0</v>
      </c>
      <c r="J25" s="46"/>
    </row>
    <row r="26" spans="1:10" ht="23.1" customHeight="1" x14ac:dyDescent="0.35">
      <c r="A26" s="47"/>
      <c r="B26" s="46" t="s">
        <v>143</v>
      </c>
      <c r="C26" s="43">
        <v>1</v>
      </c>
      <c r="D26" s="44" t="s">
        <v>10</v>
      </c>
      <c r="E26" s="45"/>
      <c r="F26" s="45">
        <f t="shared" si="9"/>
        <v>0</v>
      </c>
      <c r="G26" s="45"/>
      <c r="H26" s="45">
        <f t="shared" si="10"/>
        <v>0</v>
      </c>
      <c r="I26" s="45">
        <f t="shared" si="11"/>
        <v>0</v>
      </c>
      <c r="J26" s="46"/>
    </row>
    <row r="27" spans="1:10" ht="23.1" customHeight="1" x14ac:dyDescent="0.35">
      <c r="A27" s="47"/>
      <c r="B27" s="46" t="s">
        <v>144</v>
      </c>
      <c r="C27" s="43">
        <v>2</v>
      </c>
      <c r="D27" s="44" t="s">
        <v>10</v>
      </c>
      <c r="E27" s="45"/>
      <c r="F27" s="45">
        <f t="shared" si="9"/>
        <v>0</v>
      </c>
      <c r="G27" s="45"/>
      <c r="H27" s="45">
        <f t="shared" si="10"/>
        <v>0</v>
      </c>
      <c r="I27" s="45">
        <f t="shared" si="11"/>
        <v>0</v>
      </c>
      <c r="J27" s="46"/>
    </row>
    <row r="28" spans="1:10" ht="23.1" customHeight="1" x14ac:dyDescent="0.35">
      <c r="A28" s="109"/>
      <c r="B28" s="110" t="s">
        <v>145</v>
      </c>
      <c r="C28" s="111">
        <v>0.2</v>
      </c>
      <c r="D28" s="112" t="s">
        <v>10</v>
      </c>
      <c r="E28" s="64"/>
      <c r="F28" s="64">
        <f t="shared" si="9"/>
        <v>0</v>
      </c>
      <c r="G28" s="64"/>
      <c r="H28" s="64">
        <f t="shared" si="10"/>
        <v>0</v>
      </c>
      <c r="I28" s="64">
        <f t="shared" si="11"/>
        <v>0</v>
      </c>
      <c r="J28" s="110"/>
    </row>
    <row r="29" spans="1:10" s="29" customFormat="1" ht="23.1" customHeight="1" x14ac:dyDescent="0.35">
      <c r="A29" s="52"/>
      <c r="B29" s="53" t="s">
        <v>146</v>
      </c>
      <c r="C29" s="54">
        <v>3</v>
      </c>
      <c r="D29" s="55" t="s">
        <v>10</v>
      </c>
      <c r="E29" s="56"/>
      <c r="F29" s="56">
        <f t="shared" si="9"/>
        <v>0</v>
      </c>
      <c r="G29" s="56"/>
      <c r="H29" s="56">
        <f t="shared" si="10"/>
        <v>0</v>
      </c>
      <c r="I29" s="56">
        <f t="shared" si="11"/>
        <v>0</v>
      </c>
      <c r="J29" s="53"/>
    </row>
    <row r="30" spans="1:10" ht="23.1" customHeight="1" x14ac:dyDescent="0.35">
      <c r="A30" s="67"/>
      <c r="B30" s="71" t="s">
        <v>147</v>
      </c>
      <c r="C30" s="69">
        <v>18</v>
      </c>
      <c r="D30" s="70" t="s">
        <v>62</v>
      </c>
      <c r="E30" s="60"/>
      <c r="F30" s="60">
        <f t="shared" si="9"/>
        <v>0</v>
      </c>
      <c r="G30" s="60"/>
      <c r="H30" s="60">
        <f t="shared" si="10"/>
        <v>0</v>
      </c>
      <c r="I30" s="60">
        <f t="shared" si="11"/>
        <v>0</v>
      </c>
      <c r="J30" s="71"/>
    </row>
    <row r="31" spans="1:10" ht="23.1" customHeight="1" x14ac:dyDescent="0.35">
      <c r="A31" s="47"/>
      <c r="B31" s="46" t="s">
        <v>148</v>
      </c>
      <c r="C31" s="43">
        <v>18</v>
      </c>
      <c r="D31" s="44" t="s">
        <v>62</v>
      </c>
      <c r="E31" s="45"/>
      <c r="F31" s="45">
        <f t="shared" si="9"/>
        <v>0</v>
      </c>
      <c r="G31" s="45"/>
      <c r="H31" s="45">
        <f t="shared" si="10"/>
        <v>0</v>
      </c>
      <c r="I31" s="45">
        <f t="shared" si="11"/>
        <v>0</v>
      </c>
      <c r="J31" s="46"/>
    </row>
    <row r="32" spans="1:10" ht="23.1" customHeight="1" x14ac:dyDescent="0.35">
      <c r="A32" s="47"/>
      <c r="B32" s="46" t="s">
        <v>149</v>
      </c>
      <c r="C32" s="43">
        <v>7</v>
      </c>
      <c r="D32" s="44" t="s">
        <v>62</v>
      </c>
      <c r="E32" s="45"/>
      <c r="F32" s="45">
        <f t="shared" si="9"/>
        <v>0</v>
      </c>
      <c r="G32" s="45"/>
      <c r="H32" s="45">
        <f t="shared" si="10"/>
        <v>0</v>
      </c>
      <c r="I32" s="45">
        <f t="shared" si="11"/>
        <v>0</v>
      </c>
      <c r="J32" s="46"/>
    </row>
    <row r="33" spans="1:10" ht="23.1" customHeight="1" x14ac:dyDescent="0.35">
      <c r="A33" s="47"/>
      <c r="B33" s="46" t="s">
        <v>150</v>
      </c>
      <c r="C33" s="43">
        <v>4</v>
      </c>
      <c r="D33" s="44" t="s">
        <v>62</v>
      </c>
      <c r="E33" s="45"/>
      <c r="F33" s="45">
        <f t="shared" si="9"/>
        <v>0</v>
      </c>
      <c r="G33" s="45"/>
      <c r="H33" s="45">
        <f t="shared" si="10"/>
        <v>0</v>
      </c>
      <c r="I33" s="45">
        <f t="shared" si="11"/>
        <v>0</v>
      </c>
      <c r="J33" s="46"/>
    </row>
    <row r="34" spans="1:10" ht="23.1" customHeight="1" x14ac:dyDescent="0.35">
      <c r="A34" s="47"/>
      <c r="B34" s="46" t="s">
        <v>151</v>
      </c>
      <c r="C34" s="43">
        <v>2</v>
      </c>
      <c r="D34" s="44" t="s">
        <v>62</v>
      </c>
      <c r="E34" s="45"/>
      <c r="F34" s="45">
        <f t="shared" si="9"/>
        <v>0</v>
      </c>
      <c r="G34" s="45"/>
      <c r="H34" s="45">
        <f t="shared" si="10"/>
        <v>0</v>
      </c>
      <c r="I34" s="45">
        <f t="shared" si="11"/>
        <v>0</v>
      </c>
      <c r="J34" s="46"/>
    </row>
    <row r="35" spans="1:10" ht="23.1" customHeight="1" x14ac:dyDescent="0.35">
      <c r="A35" s="47"/>
      <c r="B35" s="46" t="s">
        <v>152</v>
      </c>
      <c r="C35" s="43">
        <v>1</v>
      </c>
      <c r="D35" s="44" t="s">
        <v>62</v>
      </c>
      <c r="E35" s="45"/>
      <c r="F35" s="45">
        <f t="shared" si="9"/>
        <v>0</v>
      </c>
      <c r="G35" s="45"/>
      <c r="H35" s="45">
        <f t="shared" si="10"/>
        <v>0</v>
      </c>
      <c r="I35" s="45">
        <f t="shared" si="11"/>
        <v>0</v>
      </c>
      <c r="J35" s="46"/>
    </row>
    <row r="36" spans="1:10" ht="23.1" customHeight="1" x14ac:dyDescent="0.35">
      <c r="A36" s="47"/>
      <c r="B36" s="46" t="s">
        <v>153</v>
      </c>
      <c r="C36" s="43">
        <v>18</v>
      </c>
      <c r="D36" s="44" t="s">
        <v>62</v>
      </c>
      <c r="E36" s="45"/>
      <c r="F36" s="45">
        <f t="shared" si="9"/>
        <v>0</v>
      </c>
      <c r="G36" s="45"/>
      <c r="H36" s="45">
        <f t="shared" si="10"/>
        <v>0</v>
      </c>
      <c r="I36" s="45">
        <f t="shared" si="11"/>
        <v>0</v>
      </c>
      <c r="J36" s="46"/>
    </row>
    <row r="37" spans="1:10" ht="23.1" customHeight="1" x14ac:dyDescent="0.35">
      <c r="A37" s="47"/>
      <c r="B37" s="46" t="s">
        <v>154</v>
      </c>
      <c r="C37" s="43">
        <v>1</v>
      </c>
      <c r="D37" s="44" t="s">
        <v>62</v>
      </c>
      <c r="E37" s="45"/>
      <c r="F37" s="45">
        <f t="shared" si="9"/>
        <v>0</v>
      </c>
      <c r="G37" s="45"/>
      <c r="H37" s="45">
        <f t="shared" si="10"/>
        <v>0</v>
      </c>
      <c r="I37" s="45">
        <f t="shared" si="11"/>
        <v>0</v>
      </c>
      <c r="J37" s="46"/>
    </row>
    <row r="38" spans="1:10" ht="23.1" customHeight="1" x14ac:dyDescent="0.35">
      <c r="A38" s="47"/>
      <c r="B38" s="46" t="s">
        <v>155</v>
      </c>
      <c r="C38" s="43">
        <v>1</v>
      </c>
      <c r="D38" s="44" t="s">
        <v>62</v>
      </c>
      <c r="E38" s="45"/>
      <c r="F38" s="45">
        <f t="shared" si="9"/>
        <v>0</v>
      </c>
      <c r="G38" s="45"/>
      <c r="H38" s="45">
        <f t="shared" si="10"/>
        <v>0</v>
      </c>
      <c r="I38" s="45">
        <f t="shared" si="11"/>
        <v>0</v>
      </c>
      <c r="J38" s="46"/>
    </row>
    <row r="39" spans="1:10" ht="23.1" customHeight="1" x14ac:dyDescent="0.35">
      <c r="A39" s="47"/>
      <c r="B39" s="46" t="s">
        <v>156</v>
      </c>
      <c r="C39" s="43">
        <v>2</v>
      </c>
      <c r="D39" s="44" t="s">
        <v>62</v>
      </c>
      <c r="E39" s="45"/>
      <c r="F39" s="45">
        <f t="shared" si="9"/>
        <v>0</v>
      </c>
      <c r="G39" s="45"/>
      <c r="H39" s="45">
        <f t="shared" si="10"/>
        <v>0</v>
      </c>
      <c r="I39" s="45">
        <f t="shared" si="11"/>
        <v>0</v>
      </c>
      <c r="J39" s="46"/>
    </row>
    <row r="40" spans="1:10" ht="23.1" customHeight="1" x14ac:dyDescent="0.35">
      <c r="A40" s="47"/>
      <c r="B40" s="46" t="s">
        <v>157</v>
      </c>
      <c r="C40" s="43">
        <v>4</v>
      </c>
      <c r="D40" s="44" t="s">
        <v>62</v>
      </c>
      <c r="E40" s="45"/>
      <c r="F40" s="45">
        <f t="shared" si="9"/>
        <v>0</v>
      </c>
      <c r="G40" s="45"/>
      <c r="H40" s="45">
        <f t="shared" si="10"/>
        <v>0</v>
      </c>
      <c r="I40" s="45">
        <f t="shared" si="11"/>
        <v>0</v>
      </c>
      <c r="J40" s="46"/>
    </row>
    <row r="41" spans="1:10" ht="23.1" customHeight="1" x14ac:dyDescent="0.35">
      <c r="A41" s="47"/>
      <c r="B41" s="46" t="s">
        <v>158</v>
      </c>
      <c r="C41" s="43">
        <v>1</v>
      </c>
      <c r="D41" s="44" t="s">
        <v>62</v>
      </c>
      <c r="E41" s="45"/>
      <c r="F41" s="45">
        <f t="shared" si="9"/>
        <v>0</v>
      </c>
      <c r="G41" s="45"/>
      <c r="H41" s="45">
        <f t="shared" si="10"/>
        <v>0</v>
      </c>
      <c r="I41" s="45">
        <f t="shared" si="11"/>
        <v>0</v>
      </c>
      <c r="J41" s="46"/>
    </row>
    <row r="42" spans="1:10" ht="23.1" customHeight="1" x14ac:dyDescent="0.35">
      <c r="A42" s="47"/>
      <c r="B42" s="46" t="s">
        <v>159</v>
      </c>
      <c r="C42" s="43">
        <v>1</v>
      </c>
      <c r="D42" s="44" t="s">
        <v>62</v>
      </c>
      <c r="E42" s="45"/>
      <c r="F42" s="45">
        <f t="shared" si="9"/>
        <v>0</v>
      </c>
      <c r="G42" s="45"/>
      <c r="H42" s="45">
        <f t="shared" si="10"/>
        <v>0</v>
      </c>
      <c r="I42" s="45">
        <f t="shared" si="11"/>
        <v>0</v>
      </c>
      <c r="J42" s="46"/>
    </row>
    <row r="43" spans="1:10" ht="23.1" customHeight="1" x14ac:dyDescent="0.35">
      <c r="A43" s="47"/>
      <c r="B43" s="46" t="s">
        <v>160</v>
      </c>
      <c r="C43" s="43">
        <v>1</v>
      </c>
      <c r="D43" s="44" t="s">
        <v>62</v>
      </c>
      <c r="E43" s="45"/>
      <c r="F43" s="45">
        <f t="shared" si="9"/>
        <v>0</v>
      </c>
      <c r="G43" s="45"/>
      <c r="H43" s="45">
        <f t="shared" si="10"/>
        <v>0</v>
      </c>
      <c r="I43" s="45">
        <f t="shared" si="11"/>
        <v>0</v>
      </c>
      <c r="J43" s="46"/>
    </row>
    <row r="44" spans="1:10" ht="23.1" customHeight="1" x14ac:dyDescent="0.35">
      <c r="A44" s="47"/>
      <c r="B44" s="46" t="s">
        <v>161</v>
      </c>
      <c r="C44" s="43">
        <v>1</v>
      </c>
      <c r="D44" s="44" t="s">
        <v>9</v>
      </c>
      <c r="E44" s="45"/>
      <c r="F44" s="45">
        <f t="shared" si="9"/>
        <v>0</v>
      </c>
      <c r="G44" s="45"/>
      <c r="H44" s="45">
        <f t="shared" si="10"/>
        <v>0</v>
      </c>
      <c r="I44" s="45">
        <f t="shared" si="11"/>
        <v>0</v>
      </c>
      <c r="J44" s="46"/>
    </row>
    <row r="45" spans="1:10" ht="23.1" customHeight="1" x14ac:dyDescent="0.35">
      <c r="A45" s="47"/>
      <c r="B45" s="46" t="s">
        <v>162</v>
      </c>
      <c r="C45" s="43">
        <v>2</v>
      </c>
      <c r="D45" s="44" t="s">
        <v>9</v>
      </c>
      <c r="E45" s="45"/>
      <c r="F45" s="45">
        <f t="shared" si="9"/>
        <v>0</v>
      </c>
      <c r="G45" s="45"/>
      <c r="H45" s="45">
        <f t="shared" si="10"/>
        <v>0</v>
      </c>
      <c r="I45" s="45">
        <f t="shared" si="11"/>
        <v>0</v>
      </c>
      <c r="J45" s="46"/>
    </row>
    <row r="46" spans="1:10" ht="23.1" customHeight="1" x14ac:dyDescent="0.35">
      <c r="A46" s="47"/>
      <c r="B46" s="46" t="s">
        <v>163</v>
      </c>
      <c r="C46" s="43">
        <v>1</v>
      </c>
      <c r="D46" s="44" t="s">
        <v>9</v>
      </c>
      <c r="E46" s="45"/>
      <c r="F46" s="45">
        <f t="shared" si="9"/>
        <v>0</v>
      </c>
      <c r="G46" s="45"/>
      <c r="H46" s="45">
        <f t="shared" si="10"/>
        <v>0</v>
      </c>
      <c r="I46" s="45">
        <f t="shared" si="11"/>
        <v>0</v>
      </c>
      <c r="J46" s="46"/>
    </row>
    <row r="47" spans="1:10" ht="23.1" customHeight="1" x14ac:dyDescent="0.35">
      <c r="A47" s="47"/>
      <c r="B47" s="46" t="s">
        <v>164</v>
      </c>
      <c r="C47" s="43">
        <v>1</v>
      </c>
      <c r="D47" s="44" t="s">
        <v>9</v>
      </c>
      <c r="E47" s="45"/>
      <c r="F47" s="45">
        <f t="shared" si="9"/>
        <v>0</v>
      </c>
      <c r="G47" s="45"/>
      <c r="H47" s="45">
        <f t="shared" si="10"/>
        <v>0</v>
      </c>
      <c r="I47" s="45">
        <f t="shared" si="11"/>
        <v>0</v>
      </c>
      <c r="J47" s="46"/>
    </row>
    <row r="48" spans="1:10" ht="23.1" customHeight="1" x14ac:dyDescent="0.35">
      <c r="A48" s="47"/>
      <c r="B48" s="46" t="s">
        <v>165</v>
      </c>
      <c r="C48" s="43">
        <v>1</v>
      </c>
      <c r="D48" s="44" t="s">
        <v>9</v>
      </c>
      <c r="E48" s="45"/>
      <c r="F48" s="45">
        <f t="shared" si="9"/>
        <v>0</v>
      </c>
      <c r="G48" s="45"/>
      <c r="H48" s="45">
        <f t="shared" si="10"/>
        <v>0</v>
      </c>
      <c r="I48" s="45">
        <f t="shared" si="11"/>
        <v>0</v>
      </c>
      <c r="J48" s="46"/>
    </row>
    <row r="49" spans="1:10" ht="23.1" customHeight="1" x14ac:dyDescent="0.35">
      <c r="A49" s="47"/>
      <c r="B49" s="46" t="s">
        <v>166</v>
      </c>
      <c r="C49" s="43">
        <v>1</v>
      </c>
      <c r="D49" s="44" t="s">
        <v>9</v>
      </c>
      <c r="E49" s="45"/>
      <c r="F49" s="45">
        <f t="shared" si="9"/>
        <v>0</v>
      </c>
      <c r="G49" s="45"/>
      <c r="H49" s="45">
        <f t="shared" si="10"/>
        <v>0</v>
      </c>
      <c r="I49" s="45">
        <f t="shared" si="11"/>
        <v>0</v>
      </c>
      <c r="J49" s="46"/>
    </row>
    <row r="50" spans="1:10" ht="23.1" customHeight="1" x14ac:dyDescent="0.35">
      <c r="A50" s="52"/>
      <c r="B50" s="53" t="s">
        <v>167</v>
      </c>
      <c r="C50" s="54">
        <v>1</v>
      </c>
      <c r="D50" s="55" t="s">
        <v>9</v>
      </c>
      <c r="E50" s="56"/>
      <c r="F50" s="56">
        <f t="shared" si="9"/>
        <v>0</v>
      </c>
      <c r="G50" s="56"/>
      <c r="H50" s="56">
        <f t="shared" si="10"/>
        <v>0</v>
      </c>
      <c r="I50" s="56">
        <f t="shared" si="11"/>
        <v>0</v>
      </c>
      <c r="J50" s="53"/>
    </row>
    <row r="51" spans="1:10" ht="23.1" customHeight="1" x14ac:dyDescent="0.35">
      <c r="A51" s="67"/>
      <c r="B51" s="71" t="s">
        <v>168</v>
      </c>
      <c r="C51" s="69">
        <v>2</v>
      </c>
      <c r="D51" s="70" t="s">
        <v>11</v>
      </c>
      <c r="E51" s="60"/>
      <c r="F51" s="60">
        <f t="shared" si="9"/>
        <v>0</v>
      </c>
      <c r="G51" s="60"/>
      <c r="H51" s="60">
        <f t="shared" si="10"/>
        <v>0</v>
      </c>
      <c r="I51" s="60">
        <f t="shared" si="11"/>
        <v>0</v>
      </c>
      <c r="J51" s="71"/>
    </row>
    <row r="52" spans="1:10" ht="23.1" customHeight="1" x14ac:dyDescent="0.35">
      <c r="A52" s="47"/>
      <c r="B52" s="46" t="s">
        <v>169</v>
      </c>
      <c r="C52" s="43">
        <v>5</v>
      </c>
      <c r="D52" s="44" t="s">
        <v>11</v>
      </c>
      <c r="E52" s="45"/>
      <c r="F52" s="45">
        <f t="shared" si="9"/>
        <v>0</v>
      </c>
      <c r="G52" s="45"/>
      <c r="H52" s="45">
        <f t="shared" si="10"/>
        <v>0</v>
      </c>
      <c r="I52" s="45">
        <f t="shared" si="11"/>
        <v>0</v>
      </c>
      <c r="J52" s="46"/>
    </row>
    <row r="53" spans="1:10" ht="23.1" customHeight="1" x14ac:dyDescent="0.35">
      <c r="A53" s="47"/>
      <c r="B53" s="46" t="s">
        <v>170</v>
      </c>
      <c r="C53" s="43">
        <v>1</v>
      </c>
      <c r="D53" s="44" t="s">
        <v>11</v>
      </c>
      <c r="E53" s="45"/>
      <c r="F53" s="45">
        <f t="shared" si="9"/>
        <v>0</v>
      </c>
      <c r="G53" s="45"/>
      <c r="H53" s="45">
        <f t="shared" si="10"/>
        <v>0</v>
      </c>
      <c r="I53" s="45">
        <f t="shared" si="11"/>
        <v>0</v>
      </c>
      <c r="J53" s="46"/>
    </row>
    <row r="54" spans="1:10" ht="23.1" customHeight="1" x14ac:dyDescent="0.35">
      <c r="A54" s="47"/>
      <c r="B54" s="46" t="s">
        <v>171</v>
      </c>
      <c r="C54" s="43">
        <v>60</v>
      </c>
      <c r="D54" s="44" t="s">
        <v>62</v>
      </c>
      <c r="E54" s="45"/>
      <c r="F54" s="45">
        <f t="shared" si="9"/>
        <v>0</v>
      </c>
      <c r="G54" s="45"/>
      <c r="H54" s="45">
        <f t="shared" si="10"/>
        <v>0</v>
      </c>
      <c r="I54" s="45">
        <f t="shared" si="11"/>
        <v>0</v>
      </c>
      <c r="J54" s="46"/>
    </row>
    <row r="55" spans="1:10" ht="23.1" customHeight="1" x14ac:dyDescent="0.35">
      <c r="A55" s="41">
        <v>6</v>
      </c>
      <c r="B55" s="42" t="s">
        <v>172</v>
      </c>
      <c r="C55" s="43"/>
      <c r="D55" s="44"/>
      <c r="E55" s="45"/>
      <c r="F55" s="45"/>
      <c r="G55" s="45"/>
      <c r="H55" s="45"/>
      <c r="I55" s="45"/>
      <c r="J55" s="46"/>
    </row>
    <row r="56" spans="1:10" ht="23.1" customHeight="1" x14ac:dyDescent="0.35">
      <c r="A56" s="47"/>
      <c r="B56" s="46" t="s">
        <v>173</v>
      </c>
      <c r="C56" s="43">
        <v>17</v>
      </c>
      <c r="D56" s="44" t="s">
        <v>8</v>
      </c>
      <c r="E56" s="45"/>
      <c r="F56" s="45">
        <f t="shared" ref="F56" si="12">C56*E56</f>
        <v>0</v>
      </c>
      <c r="G56" s="45"/>
      <c r="H56" s="45">
        <f t="shared" ref="H56" si="13">C56*G56</f>
        <v>0</v>
      </c>
      <c r="I56" s="45">
        <f t="shared" ref="I56" si="14">F56+H56</f>
        <v>0</v>
      </c>
      <c r="J56" s="46"/>
    </row>
    <row r="57" spans="1:10" ht="23.1" customHeight="1" x14ac:dyDescent="0.35">
      <c r="A57" s="41">
        <v>7</v>
      </c>
      <c r="B57" s="42" t="s">
        <v>85</v>
      </c>
      <c r="C57" s="43"/>
      <c r="D57" s="44"/>
      <c r="E57" s="45"/>
      <c r="F57" s="45"/>
      <c r="G57" s="45"/>
      <c r="H57" s="45"/>
      <c r="I57" s="45"/>
      <c r="J57" s="46"/>
    </row>
    <row r="58" spans="1:10" ht="23.1" customHeight="1" x14ac:dyDescent="0.35">
      <c r="A58" s="47"/>
      <c r="B58" s="46" t="s">
        <v>174</v>
      </c>
      <c r="C58" s="43">
        <v>17</v>
      </c>
      <c r="D58" s="44" t="s">
        <v>8</v>
      </c>
      <c r="E58" s="45"/>
      <c r="F58" s="45">
        <f t="shared" ref="F58:F60" si="15">C58*E58</f>
        <v>0</v>
      </c>
      <c r="G58" s="45"/>
      <c r="H58" s="45">
        <f t="shared" ref="H58:H60" si="16">C58*G58</f>
        <v>0</v>
      </c>
      <c r="I58" s="45">
        <f t="shared" ref="I58:I60" si="17">F58+H58</f>
        <v>0</v>
      </c>
      <c r="J58" s="46"/>
    </row>
    <row r="59" spans="1:10" ht="23.1" customHeight="1" x14ac:dyDescent="0.35">
      <c r="A59" s="47"/>
      <c r="B59" s="46" t="s">
        <v>175</v>
      </c>
      <c r="C59" s="43">
        <v>7.5</v>
      </c>
      <c r="D59" s="44" t="s">
        <v>8</v>
      </c>
      <c r="E59" s="45"/>
      <c r="F59" s="45">
        <f t="shared" si="15"/>
        <v>0</v>
      </c>
      <c r="G59" s="45"/>
      <c r="H59" s="45">
        <f t="shared" si="16"/>
        <v>0</v>
      </c>
      <c r="I59" s="45">
        <f t="shared" si="17"/>
        <v>0</v>
      </c>
      <c r="J59" s="46"/>
    </row>
    <row r="60" spans="1:10" ht="23.1" customHeight="1" x14ac:dyDescent="0.35">
      <c r="A60" s="47"/>
      <c r="B60" s="46" t="s">
        <v>176</v>
      </c>
      <c r="C60" s="43">
        <v>23</v>
      </c>
      <c r="D60" s="44" t="s">
        <v>8</v>
      </c>
      <c r="E60" s="45"/>
      <c r="F60" s="45">
        <f t="shared" si="15"/>
        <v>0</v>
      </c>
      <c r="G60" s="45"/>
      <c r="H60" s="45">
        <f t="shared" si="16"/>
        <v>0</v>
      </c>
      <c r="I60" s="45">
        <f t="shared" si="17"/>
        <v>0</v>
      </c>
      <c r="J60" s="46"/>
    </row>
    <row r="61" spans="1:10" ht="23.1" customHeight="1" x14ac:dyDescent="0.35">
      <c r="A61" s="41">
        <v>8</v>
      </c>
      <c r="B61" s="42" t="s">
        <v>16</v>
      </c>
      <c r="C61" s="43"/>
      <c r="D61" s="44"/>
      <c r="E61" s="45"/>
      <c r="F61" s="45"/>
      <c r="G61" s="45"/>
      <c r="H61" s="45"/>
      <c r="I61" s="45"/>
      <c r="J61" s="46"/>
    </row>
    <row r="62" spans="1:10" ht="23.1" customHeight="1" x14ac:dyDescent="0.35">
      <c r="A62" s="47"/>
      <c r="B62" s="46" t="s">
        <v>177</v>
      </c>
      <c r="C62" s="43">
        <v>1</v>
      </c>
      <c r="D62" s="44" t="s">
        <v>9</v>
      </c>
      <c r="E62" s="45"/>
      <c r="F62" s="45">
        <f t="shared" ref="F62:F65" si="18">C62*E62</f>
        <v>0</v>
      </c>
      <c r="G62" s="45"/>
      <c r="H62" s="45">
        <f t="shared" ref="H62:H65" si="19">C62*G62</f>
        <v>0</v>
      </c>
      <c r="I62" s="45">
        <f t="shared" ref="I62:I65" si="20">F62+H62</f>
        <v>0</v>
      </c>
      <c r="J62" s="46"/>
    </row>
    <row r="63" spans="1:10" ht="23.1" customHeight="1" x14ac:dyDescent="0.35">
      <c r="A63" s="47"/>
      <c r="B63" s="46" t="s">
        <v>178</v>
      </c>
      <c r="C63" s="43">
        <v>0.5</v>
      </c>
      <c r="D63" s="44" t="s">
        <v>11</v>
      </c>
      <c r="E63" s="45"/>
      <c r="F63" s="45">
        <f t="shared" si="18"/>
        <v>0</v>
      </c>
      <c r="G63" s="45"/>
      <c r="H63" s="45">
        <f t="shared" si="19"/>
        <v>0</v>
      </c>
      <c r="I63" s="45">
        <f t="shared" si="20"/>
        <v>0</v>
      </c>
      <c r="J63" s="46"/>
    </row>
    <row r="64" spans="1:10" ht="23.1" customHeight="1" x14ac:dyDescent="0.35">
      <c r="A64" s="47"/>
      <c r="B64" s="46" t="s">
        <v>179</v>
      </c>
      <c r="C64" s="43">
        <v>0.85</v>
      </c>
      <c r="D64" s="44" t="s">
        <v>5</v>
      </c>
      <c r="E64" s="45"/>
      <c r="F64" s="45">
        <f t="shared" si="18"/>
        <v>0</v>
      </c>
      <c r="G64" s="45"/>
      <c r="H64" s="45">
        <f t="shared" si="19"/>
        <v>0</v>
      </c>
      <c r="I64" s="45">
        <f t="shared" si="20"/>
        <v>0</v>
      </c>
      <c r="J64" s="46"/>
    </row>
    <row r="65" spans="1:10" ht="23.1" customHeight="1" x14ac:dyDescent="0.35">
      <c r="A65" s="47"/>
      <c r="B65" s="46" t="s">
        <v>180</v>
      </c>
      <c r="C65" s="43">
        <v>1.3</v>
      </c>
      <c r="D65" s="44" t="s">
        <v>5</v>
      </c>
      <c r="E65" s="45"/>
      <c r="F65" s="45">
        <f t="shared" si="18"/>
        <v>0</v>
      </c>
      <c r="G65" s="45"/>
      <c r="H65" s="45">
        <f t="shared" si="19"/>
        <v>0</v>
      </c>
      <c r="I65" s="45">
        <f t="shared" si="20"/>
        <v>0</v>
      </c>
      <c r="J65" s="46"/>
    </row>
    <row r="66" spans="1:10" ht="23.1" customHeight="1" x14ac:dyDescent="0.35">
      <c r="A66" s="57">
        <v>9</v>
      </c>
      <c r="B66" s="58" t="s">
        <v>181</v>
      </c>
      <c r="C66" s="50"/>
      <c r="D66" s="51"/>
      <c r="E66" s="60"/>
      <c r="F66" s="60"/>
      <c r="G66" s="60"/>
      <c r="H66" s="60"/>
      <c r="I66" s="60"/>
      <c r="J66" s="49"/>
    </row>
    <row r="67" spans="1:10" ht="23.1" customHeight="1" x14ac:dyDescent="0.35">
      <c r="A67" s="47"/>
      <c r="B67" s="46" t="s">
        <v>182</v>
      </c>
      <c r="C67" s="43">
        <v>2</v>
      </c>
      <c r="D67" s="44" t="s">
        <v>10</v>
      </c>
      <c r="E67" s="45"/>
      <c r="F67" s="45">
        <f t="shared" ref="F67:F72" si="21">C67*E67</f>
        <v>0</v>
      </c>
      <c r="G67" s="45"/>
      <c r="H67" s="45">
        <f t="shared" ref="H67:H72" si="22">C67*G67</f>
        <v>0</v>
      </c>
      <c r="I67" s="45">
        <f t="shared" ref="I67:I72" si="23">F67+H67</f>
        <v>0</v>
      </c>
      <c r="J67" s="46"/>
    </row>
    <row r="68" spans="1:10" ht="23.1" customHeight="1" x14ac:dyDescent="0.35">
      <c r="A68" s="47"/>
      <c r="B68" s="46" t="s">
        <v>183</v>
      </c>
      <c r="C68" s="43">
        <v>3</v>
      </c>
      <c r="D68" s="44" t="s">
        <v>7</v>
      </c>
      <c r="E68" s="45"/>
      <c r="F68" s="45">
        <f t="shared" si="21"/>
        <v>0</v>
      </c>
      <c r="G68" s="45"/>
      <c r="H68" s="45">
        <f t="shared" si="22"/>
        <v>0</v>
      </c>
      <c r="I68" s="45">
        <f t="shared" si="23"/>
        <v>0</v>
      </c>
      <c r="J68" s="46"/>
    </row>
    <row r="69" spans="1:10" ht="23.1" customHeight="1" x14ac:dyDescent="0.35">
      <c r="A69" s="47"/>
      <c r="B69" s="46" t="s">
        <v>185</v>
      </c>
      <c r="C69" s="43">
        <v>2.5</v>
      </c>
      <c r="D69" s="44" t="s">
        <v>11</v>
      </c>
      <c r="E69" s="45"/>
      <c r="F69" s="45">
        <f t="shared" si="21"/>
        <v>0</v>
      </c>
      <c r="G69" s="45"/>
      <c r="H69" s="45">
        <f t="shared" si="22"/>
        <v>0</v>
      </c>
      <c r="I69" s="45">
        <f t="shared" si="23"/>
        <v>0</v>
      </c>
      <c r="J69" s="46"/>
    </row>
    <row r="70" spans="1:10" ht="23.1" customHeight="1" x14ac:dyDescent="0.35">
      <c r="A70" s="47"/>
      <c r="B70" s="46" t="s">
        <v>184</v>
      </c>
      <c r="C70" s="43">
        <v>3</v>
      </c>
      <c r="D70" s="44" t="s">
        <v>7</v>
      </c>
      <c r="E70" s="45"/>
      <c r="F70" s="45">
        <f t="shared" si="21"/>
        <v>0</v>
      </c>
      <c r="G70" s="45"/>
      <c r="H70" s="45">
        <f t="shared" si="22"/>
        <v>0</v>
      </c>
      <c r="I70" s="45">
        <f t="shared" si="23"/>
        <v>0</v>
      </c>
      <c r="J70" s="46"/>
    </row>
    <row r="71" spans="1:10" ht="23.1" customHeight="1" x14ac:dyDescent="0.35">
      <c r="A71" s="52"/>
      <c r="B71" s="53" t="s">
        <v>186</v>
      </c>
      <c r="C71" s="54">
        <v>3</v>
      </c>
      <c r="D71" s="55" t="s">
        <v>7</v>
      </c>
      <c r="E71" s="56"/>
      <c r="F71" s="56">
        <f t="shared" si="21"/>
        <v>0</v>
      </c>
      <c r="G71" s="56"/>
      <c r="H71" s="56">
        <f t="shared" si="22"/>
        <v>0</v>
      </c>
      <c r="I71" s="56">
        <f t="shared" si="23"/>
        <v>0</v>
      </c>
      <c r="J71" s="53"/>
    </row>
    <row r="72" spans="1:10" ht="23.1" customHeight="1" x14ac:dyDescent="0.35">
      <c r="A72" s="67"/>
      <c r="B72" s="71" t="s">
        <v>187</v>
      </c>
      <c r="C72" s="69">
        <v>1</v>
      </c>
      <c r="D72" s="70" t="s">
        <v>188</v>
      </c>
      <c r="E72" s="60"/>
      <c r="F72" s="60">
        <f t="shared" si="21"/>
        <v>0</v>
      </c>
      <c r="G72" s="60"/>
      <c r="H72" s="60">
        <f t="shared" si="22"/>
        <v>0</v>
      </c>
      <c r="I72" s="60">
        <f t="shared" si="23"/>
        <v>0</v>
      </c>
      <c r="J72" s="71"/>
    </row>
    <row r="73" spans="1:10" ht="23.1" customHeight="1" x14ac:dyDescent="0.35">
      <c r="A73" s="41"/>
      <c r="B73" s="42"/>
      <c r="C73" s="43"/>
      <c r="D73" s="44"/>
      <c r="E73" s="45"/>
      <c r="F73" s="45"/>
      <c r="G73" s="45"/>
      <c r="H73" s="45"/>
      <c r="I73" s="45"/>
      <c r="J73" s="46"/>
    </row>
    <row r="74" spans="1:10" ht="23.1" customHeight="1" x14ac:dyDescent="0.35">
      <c r="A74" s="47"/>
      <c r="B74" s="46"/>
      <c r="C74" s="43"/>
      <c r="D74" s="44"/>
      <c r="E74" s="45"/>
      <c r="F74" s="45"/>
      <c r="G74" s="45"/>
      <c r="H74" s="45"/>
      <c r="I74" s="45"/>
      <c r="J74" s="46"/>
    </row>
    <row r="75" spans="1:10" ht="23.1" customHeight="1" x14ac:dyDescent="0.35">
      <c r="A75" s="47"/>
      <c r="B75" s="46"/>
      <c r="C75" s="43"/>
      <c r="D75" s="44"/>
      <c r="E75" s="45"/>
      <c r="F75" s="45"/>
      <c r="G75" s="45"/>
      <c r="H75" s="45"/>
      <c r="I75" s="45"/>
      <c r="J75" s="46"/>
    </row>
    <row r="76" spans="1:10" ht="23.1" customHeight="1" x14ac:dyDescent="0.35">
      <c r="A76" s="47"/>
      <c r="B76" s="46"/>
      <c r="C76" s="43"/>
      <c r="D76" s="44"/>
      <c r="E76" s="45"/>
      <c r="F76" s="45"/>
      <c r="G76" s="45"/>
      <c r="H76" s="45"/>
      <c r="I76" s="45"/>
      <c r="J76" s="46"/>
    </row>
    <row r="77" spans="1:10" ht="23.1" customHeight="1" x14ac:dyDescent="0.35">
      <c r="A77" s="47"/>
      <c r="B77" s="46"/>
      <c r="C77" s="43"/>
      <c r="D77" s="44"/>
      <c r="E77" s="45"/>
      <c r="F77" s="45"/>
      <c r="G77" s="45"/>
      <c r="H77" s="45"/>
      <c r="I77" s="45"/>
      <c r="J77" s="46"/>
    </row>
    <row r="78" spans="1:10" ht="23.1" customHeight="1" x14ac:dyDescent="0.35">
      <c r="A78" s="47"/>
      <c r="B78" s="46"/>
      <c r="C78" s="43"/>
      <c r="D78" s="44"/>
      <c r="E78" s="45"/>
      <c r="F78" s="45"/>
      <c r="G78" s="45"/>
      <c r="H78" s="45"/>
      <c r="I78" s="45"/>
      <c r="J78" s="46"/>
    </row>
    <row r="79" spans="1:10" ht="23.1" customHeight="1" x14ac:dyDescent="0.35">
      <c r="A79" s="47"/>
      <c r="B79" s="46"/>
      <c r="C79" s="43"/>
      <c r="D79" s="44"/>
      <c r="E79" s="45"/>
      <c r="F79" s="45"/>
      <c r="G79" s="45"/>
      <c r="H79" s="45"/>
      <c r="I79" s="45"/>
      <c r="J79" s="46"/>
    </row>
    <row r="80" spans="1:10" ht="23.1" customHeight="1" x14ac:dyDescent="0.35">
      <c r="A80" s="47"/>
      <c r="B80" s="46"/>
      <c r="C80" s="43"/>
      <c r="D80" s="44"/>
      <c r="E80" s="45"/>
      <c r="F80" s="45"/>
      <c r="G80" s="45"/>
      <c r="H80" s="45"/>
      <c r="I80" s="45"/>
      <c r="J80" s="46"/>
    </row>
    <row r="81" spans="1:10" ht="23.1" customHeight="1" x14ac:dyDescent="0.35">
      <c r="A81" s="47"/>
      <c r="B81" s="46"/>
      <c r="C81" s="43"/>
      <c r="D81" s="44"/>
      <c r="E81" s="45"/>
      <c r="F81" s="45"/>
      <c r="G81" s="45"/>
      <c r="H81" s="45"/>
      <c r="I81" s="45"/>
      <c r="J81" s="46"/>
    </row>
    <row r="82" spans="1:10" ht="23.1" customHeight="1" x14ac:dyDescent="0.35">
      <c r="A82" s="47"/>
      <c r="B82" s="46"/>
      <c r="C82" s="43"/>
      <c r="D82" s="44"/>
      <c r="E82" s="45"/>
      <c r="F82" s="45"/>
      <c r="G82" s="45"/>
      <c r="H82" s="45"/>
      <c r="I82" s="45"/>
      <c r="J82" s="46"/>
    </row>
    <row r="83" spans="1:10" ht="23.1" customHeight="1" x14ac:dyDescent="0.35">
      <c r="A83" s="47"/>
      <c r="B83" s="46"/>
      <c r="C83" s="43"/>
      <c r="D83" s="44"/>
      <c r="E83" s="45"/>
      <c r="F83" s="45"/>
      <c r="G83" s="45"/>
      <c r="H83" s="45"/>
      <c r="I83" s="45"/>
      <c r="J83" s="46"/>
    </row>
    <row r="84" spans="1:10" ht="23.1" customHeight="1" x14ac:dyDescent="0.35">
      <c r="A84" s="47"/>
      <c r="B84" s="46"/>
      <c r="C84" s="43"/>
      <c r="D84" s="44"/>
      <c r="E84" s="45"/>
      <c r="F84" s="45"/>
      <c r="G84" s="45"/>
      <c r="H84" s="45"/>
      <c r="I84" s="45"/>
      <c r="J84" s="46"/>
    </row>
    <row r="85" spans="1:10" ht="23.1" customHeight="1" x14ac:dyDescent="0.35">
      <c r="A85" s="47"/>
      <c r="B85" s="46"/>
      <c r="C85" s="43"/>
      <c r="D85" s="44"/>
      <c r="E85" s="45"/>
      <c r="F85" s="45"/>
      <c r="G85" s="45"/>
      <c r="H85" s="45"/>
      <c r="I85" s="45"/>
      <c r="J85" s="46"/>
    </row>
    <row r="86" spans="1:10" ht="23.1" customHeight="1" x14ac:dyDescent="0.35">
      <c r="A86" s="47"/>
      <c r="B86" s="46"/>
      <c r="C86" s="43"/>
      <c r="D86" s="44"/>
      <c r="E86" s="45"/>
      <c r="F86" s="45"/>
      <c r="G86" s="45"/>
      <c r="H86" s="45"/>
      <c r="I86" s="45"/>
      <c r="J86" s="46"/>
    </row>
    <row r="87" spans="1:10" ht="23.1" customHeight="1" x14ac:dyDescent="0.35">
      <c r="A87" s="47"/>
      <c r="B87" s="46"/>
      <c r="C87" s="43"/>
      <c r="D87" s="44"/>
      <c r="E87" s="45"/>
      <c r="F87" s="45"/>
      <c r="G87" s="45"/>
      <c r="H87" s="45"/>
      <c r="I87" s="45"/>
      <c r="J87" s="46"/>
    </row>
    <row r="88" spans="1:10" ht="23.1" customHeight="1" x14ac:dyDescent="0.35">
      <c r="A88" s="47"/>
      <c r="B88" s="46"/>
      <c r="C88" s="43"/>
      <c r="D88" s="44"/>
      <c r="E88" s="45"/>
      <c r="F88" s="45"/>
      <c r="G88" s="45"/>
      <c r="H88" s="45"/>
      <c r="I88" s="45"/>
      <c r="J88" s="46"/>
    </row>
    <row r="89" spans="1:10" ht="23.1" customHeight="1" x14ac:dyDescent="0.35">
      <c r="A89" s="47"/>
      <c r="B89" s="46"/>
      <c r="C89" s="43"/>
      <c r="D89" s="44"/>
      <c r="E89" s="45"/>
      <c r="F89" s="45"/>
      <c r="G89" s="45"/>
      <c r="H89" s="45"/>
      <c r="I89" s="45"/>
      <c r="J89" s="46"/>
    </row>
    <row r="90" spans="1:10" ht="23.1" customHeight="1" x14ac:dyDescent="0.35">
      <c r="A90" s="47"/>
      <c r="B90" s="46"/>
      <c r="C90" s="43"/>
      <c r="D90" s="44"/>
      <c r="E90" s="45"/>
      <c r="F90" s="45"/>
      <c r="G90" s="45"/>
      <c r="H90" s="45"/>
      <c r="I90" s="45"/>
      <c r="J90" s="46"/>
    </row>
    <row r="91" spans="1:10" ht="23.1" customHeight="1" x14ac:dyDescent="0.35">
      <c r="A91" s="66"/>
      <c r="B91" s="61"/>
      <c r="C91" s="62"/>
      <c r="D91" s="63"/>
      <c r="E91" s="64"/>
      <c r="F91" s="64"/>
      <c r="G91" s="64"/>
      <c r="H91" s="64"/>
      <c r="I91" s="64"/>
      <c r="J91" s="61"/>
    </row>
    <row r="92" spans="1:10" ht="23.1" customHeight="1" thickBot="1" x14ac:dyDescent="0.4">
      <c r="A92" s="77"/>
      <c r="B92" s="100" t="s">
        <v>189</v>
      </c>
      <c r="C92" s="101"/>
      <c r="D92" s="101"/>
      <c r="E92" s="101"/>
      <c r="F92" s="101"/>
      <c r="G92" s="101"/>
      <c r="H92" s="102"/>
      <c r="I92" s="79">
        <f>SUM(I9:I91)</f>
        <v>0</v>
      </c>
      <c r="J92" s="65"/>
    </row>
    <row r="93" spans="1:10" ht="23.1" customHeight="1" thickTop="1" x14ac:dyDescent="0.35"/>
  </sheetData>
  <mergeCells count="10">
    <mergeCell ref="G7:H7"/>
    <mergeCell ref="I7:I8"/>
    <mergeCell ref="J7:J8"/>
    <mergeCell ref="B92:H92"/>
    <mergeCell ref="A5:B5"/>
    <mergeCell ref="A7:A8"/>
    <mergeCell ref="B7:B8"/>
    <mergeCell ref="C7:C8"/>
    <mergeCell ref="D7:D8"/>
    <mergeCell ref="E7:F7"/>
  </mergeCells>
  <pageMargins left="0.3" right="0.3" top="0.49" bottom="0.5" header="0.3" footer="0.3"/>
  <pageSetup paperSize="9" scale="80" orientation="landscape" r:id="rId1"/>
  <headerFooter>
    <oddFooter>&amp;R&amp;"TH SarabunPSK,Bold"&amp;16ความถูกต้องของปริมาณงานให้เป็นความรับผิดชอบของผู้เสนอราคา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view="pageLayout" topLeftCell="A58" zoomScaleNormal="100" workbookViewId="0">
      <selection activeCell="H49" sqref="H49:H50"/>
    </sheetView>
  </sheetViews>
  <sheetFormatPr defaultColWidth="9.125" defaultRowHeight="23.1" customHeight="1" x14ac:dyDescent="0.35"/>
  <cols>
    <col min="1" max="1" width="9.125" style="29"/>
    <col min="2" max="2" width="45.75" style="25" customWidth="1"/>
    <col min="3" max="3" width="9.125" style="26"/>
    <col min="4" max="4" width="10.625" style="27" customWidth="1"/>
    <col min="5" max="9" width="15.625" style="39" customWidth="1"/>
    <col min="10" max="10" width="11.375" style="25" customWidth="1"/>
    <col min="11" max="16384" width="9.125" style="25"/>
  </cols>
  <sheetData>
    <row r="1" spans="1:10" ht="23.1" customHeight="1" x14ac:dyDescent="0.35">
      <c r="A1" s="31" t="s">
        <v>243</v>
      </c>
      <c r="B1" s="28"/>
      <c r="J1" s="32" t="s">
        <v>217</v>
      </c>
    </row>
    <row r="2" spans="1:10" ht="23.1" customHeight="1" x14ac:dyDescent="0.35">
      <c r="A2" s="28" t="s">
        <v>35</v>
      </c>
      <c r="B2" s="28"/>
    </row>
    <row r="3" spans="1:10" ht="23.1" customHeight="1" x14ac:dyDescent="0.35">
      <c r="A3" s="28" t="s">
        <v>36</v>
      </c>
      <c r="B3" s="28"/>
    </row>
    <row r="4" spans="1:10" ht="23.1" customHeight="1" x14ac:dyDescent="0.35">
      <c r="A4" s="31" t="s">
        <v>37</v>
      </c>
      <c r="B4" s="28"/>
    </row>
    <row r="5" spans="1:10" ht="23.1" customHeight="1" x14ac:dyDescent="0.35">
      <c r="A5" s="99" t="s">
        <v>38</v>
      </c>
      <c r="B5" s="99"/>
    </row>
    <row r="6" spans="1:10" ht="9.75" customHeight="1" x14ac:dyDescent="0.35"/>
    <row r="7" spans="1:10" ht="23.1" customHeight="1" x14ac:dyDescent="0.35">
      <c r="A7" s="95" t="s">
        <v>0</v>
      </c>
      <c r="B7" s="95" t="s">
        <v>1</v>
      </c>
      <c r="C7" s="97" t="s">
        <v>2</v>
      </c>
      <c r="D7" s="97" t="s">
        <v>4</v>
      </c>
      <c r="E7" s="103" t="s">
        <v>30</v>
      </c>
      <c r="F7" s="104"/>
      <c r="G7" s="103" t="s">
        <v>34</v>
      </c>
      <c r="H7" s="104"/>
      <c r="I7" s="106" t="s">
        <v>238</v>
      </c>
      <c r="J7" s="95" t="s">
        <v>3</v>
      </c>
    </row>
    <row r="8" spans="1:10" ht="23.1" customHeight="1" x14ac:dyDescent="0.35">
      <c r="A8" s="96"/>
      <c r="B8" s="96"/>
      <c r="C8" s="98"/>
      <c r="D8" s="98"/>
      <c r="E8" s="108" t="s">
        <v>239</v>
      </c>
      <c r="F8" s="108" t="s">
        <v>240</v>
      </c>
      <c r="G8" s="108" t="s">
        <v>239</v>
      </c>
      <c r="H8" s="108" t="s">
        <v>240</v>
      </c>
      <c r="I8" s="107"/>
      <c r="J8" s="96"/>
    </row>
    <row r="9" spans="1:10" ht="23.1" customHeight="1" x14ac:dyDescent="0.35">
      <c r="A9" s="37">
        <v>1</v>
      </c>
      <c r="B9" s="38" t="s">
        <v>130</v>
      </c>
      <c r="C9" s="34"/>
      <c r="D9" s="35"/>
      <c r="E9" s="36"/>
      <c r="F9" s="36"/>
      <c r="G9" s="36"/>
      <c r="H9" s="36"/>
      <c r="I9" s="36"/>
      <c r="J9" s="33"/>
    </row>
    <row r="10" spans="1:10" ht="23.1" customHeight="1" x14ac:dyDescent="0.35">
      <c r="A10" s="41"/>
      <c r="B10" s="46" t="s">
        <v>131</v>
      </c>
      <c r="C10" s="43">
        <v>42</v>
      </c>
      <c r="D10" s="44" t="s">
        <v>5</v>
      </c>
      <c r="E10" s="45"/>
      <c r="F10" s="45">
        <f>C10*E10</f>
        <v>0</v>
      </c>
      <c r="G10" s="45"/>
      <c r="H10" s="45">
        <f>C10*G10</f>
        <v>0</v>
      </c>
      <c r="I10" s="45">
        <f>F10+H10</f>
        <v>0</v>
      </c>
      <c r="J10" s="46"/>
    </row>
    <row r="11" spans="1:10" ht="23.1" customHeight="1" x14ac:dyDescent="0.35">
      <c r="A11" s="41"/>
      <c r="B11" s="46" t="s">
        <v>132</v>
      </c>
      <c r="C11" s="43">
        <v>1.4</v>
      </c>
      <c r="D11" s="44" t="s">
        <v>5</v>
      </c>
      <c r="E11" s="45"/>
      <c r="F11" s="45">
        <f>C11*E11</f>
        <v>0</v>
      </c>
      <c r="G11" s="45"/>
      <c r="H11" s="45">
        <f>C11*G11</f>
        <v>0</v>
      </c>
      <c r="I11" s="45">
        <f>F11+H11</f>
        <v>0</v>
      </c>
      <c r="J11" s="46"/>
    </row>
    <row r="12" spans="1:10" ht="23.1" customHeight="1" x14ac:dyDescent="0.35">
      <c r="A12" s="41">
        <v>2</v>
      </c>
      <c r="B12" s="76" t="s">
        <v>133</v>
      </c>
      <c r="C12" s="43"/>
      <c r="D12" s="44"/>
      <c r="E12" s="45"/>
      <c r="F12" s="45"/>
      <c r="G12" s="45"/>
      <c r="H12" s="45"/>
      <c r="I12" s="45"/>
      <c r="J12" s="46"/>
    </row>
    <row r="13" spans="1:10" ht="23.1" customHeight="1" x14ac:dyDescent="0.35">
      <c r="A13" s="47"/>
      <c r="B13" s="46" t="s">
        <v>134</v>
      </c>
      <c r="C13" s="43">
        <v>30</v>
      </c>
      <c r="D13" s="44" t="s">
        <v>8</v>
      </c>
      <c r="E13" s="45"/>
      <c r="F13" s="45">
        <f t="shared" ref="F13:F15" si="0">C13*E13</f>
        <v>0</v>
      </c>
      <c r="G13" s="45"/>
      <c r="H13" s="45">
        <f t="shared" ref="H13:H15" si="1">C13*G13</f>
        <v>0</v>
      </c>
      <c r="I13" s="45">
        <f t="shared" ref="I13:I15" si="2">F13+H13</f>
        <v>0</v>
      </c>
      <c r="J13" s="46"/>
    </row>
    <row r="14" spans="1:10" ht="23.1" customHeight="1" x14ac:dyDescent="0.35">
      <c r="A14" s="47"/>
      <c r="B14" s="48" t="s">
        <v>135</v>
      </c>
      <c r="C14" s="43">
        <v>91</v>
      </c>
      <c r="D14" s="44" t="s">
        <v>8</v>
      </c>
      <c r="E14" s="45"/>
      <c r="F14" s="45">
        <f t="shared" si="0"/>
        <v>0</v>
      </c>
      <c r="G14" s="45"/>
      <c r="H14" s="45">
        <f t="shared" si="1"/>
        <v>0</v>
      </c>
      <c r="I14" s="45">
        <f t="shared" si="2"/>
        <v>0</v>
      </c>
      <c r="J14" s="46"/>
    </row>
    <row r="15" spans="1:10" ht="23.1" customHeight="1" x14ac:dyDescent="0.35">
      <c r="A15" s="47"/>
      <c r="B15" s="48" t="s">
        <v>136</v>
      </c>
      <c r="C15" s="43">
        <v>15</v>
      </c>
      <c r="D15" s="44" t="s">
        <v>48</v>
      </c>
      <c r="E15" s="45"/>
      <c r="F15" s="45">
        <f t="shared" si="0"/>
        <v>0</v>
      </c>
      <c r="G15" s="45"/>
      <c r="H15" s="45">
        <f t="shared" si="1"/>
        <v>0</v>
      </c>
      <c r="I15" s="45">
        <f t="shared" si="2"/>
        <v>0</v>
      </c>
      <c r="J15" s="46"/>
    </row>
    <row r="16" spans="1:10" ht="23.1" customHeight="1" x14ac:dyDescent="0.35">
      <c r="A16" s="41">
        <v>3</v>
      </c>
      <c r="B16" s="76" t="s">
        <v>49</v>
      </c>
      <c r="C16" s="43"/>
      <c r="D16" s="44"/>
      <c r="E16" s="45"/>
      <c r="F16" s="45"/>
      <c r="G16" s="45"/>
      <c r="H16" s="45"/>
      <c r="I16" s="45"/>
      <c r="J16" s="46"/>
    </row>
    <row r="17" spans="1:10" ht="23.1" customHeight="1" x14ac:dyDescent="0.35">
      <c r="A17" s="47"/>
      <c r="B17" s="46" t="s">
        <v>244</v>
      </c>
      <c r="C17" s="43">
        <v>2</v>
      </c>
      <c r="D17" s="44" t="s">
        <v>5</v>
      </c>
      <c r="E17" s="45"/>
      <c r="F17" s="45">
        <f t="shared" ref="F17:F19" si="3">C17*E17</f>
        <v>0</v>
      </c>
      <c r="G17" s="45"/>
      <c r="H17" s="45">
        <f t="shared" ref="H17:H19" si="4">C17*G17</f>
        <v>0</v>
      </c>
      <c r="I17" s="45">
        <f t="shared" ref="I17:I19" si="5">F17+H17</f>
        <v>0</v>
      </c>
      <c r="J17" s="46"/>
    </row>
    <row r="18" spans="1:10" ht="23.1" customHeight="1" x14ac:dyDescent="0.35">
      <c r="A18" s="47"/>
      <c r="B18" s="48" t="s">
        <v>242</v>
      </c>
      <c r="C18" s="43">
        <v>1.5</v>
      </c>
      <c r="D18" s="44" t="s">
        <v>5</v>
      </c>
      <c r="E18" s="45"/>
      <c r="F18" s="45">
        <f t="shared" si="3"/>
        <v>0</v>
      </c>
      <c r="G18" s="45"/>
      <c r="H18" s="45">
        <f t="shared" si="4"/>
        <v>0</v>
      </c>
      <c r="I18" s="45">
        <f t="shared" si="5"/>
        <v>0</v>
      </c>
      <c r="J18" s="46"/>
    </row>
    <row r="19" spans="1:10" ht="23.1" customHeight="1" x14ac:dyDescent="0.35">
      <c r="A19" s="47"/>
      <c r="B19" s="48" t="s">
        <v>245</v>
      </c>
      <c r="C19" s="43">
        <v>10</v>
      </c>
      <c r="D19" s="44" t="s">
        <v>5</v>
      </c>
      <c r="E19" s="45"/>
      <c r="F19" s="45">
        <f t="shared" si="3"/>
        <v>0</v>
      </c>
      <c r="G19" s="45"/>
      <c r="H19" s="45">
        <f t="shared" si="4"/>
        <v>0</v>
      </c>
      <c r="I19" s="45">
        <f t="shared" si="5"/>
        <v>0</v>
      </c>
      <c r="J19" s="46"/>
    </row>
    <row r="20" spans="1:10" ht="23.1" customHeight="1" x14ac:dyDescent="0.35">
      <c r="A20" s="41">
        <v>4</v>
      </c>
      <c r="B20" s="76" t="s">
        <v>50</v>
      </c>
      <c r="C20" s="43"/>
      <c r="D20" s="44"/>
      <c r="E20" s="45"/>
      <c r="F20" s="45"/>
      <c r="G20" s="45"/>
      <c r="H20" s="45"/>
      <c r="I20" s="45"/>
      <c r="J20" s="46"/>
    </row>
    <row r="21" spans="1:10" ht="23.1" customHeight="1" x14ac:dyDescent="0.35">
      <c r="A21" s="47"/>
      <c r="B21" s="46" t="s">
        <v>139</v>
      </c>
      <c r="C21" s="43">
        <v>1062</v>
      </c>
      <c r="D21" s="44" t="s">
        <v>48</v>
      </c>
      <c r="E21" s="45"/>
      <c r="F21" s="45">
        <f t="shared" ref="F21:F22" si="6">C21*E21</f>
        <v>0</v>
      </c>
      <c r="G21" s="45"/>
      <c r="H21" s="45">
        <f t="shared" ref="H21:H22" si="7">C21*G21</f>
        <v>0</v>
      </c>
      <c r="I21" s="45">
        <f t="shared" ref="I21:I22" si="8">F21+H21</f>
        <v>0</v>
      </c>
      <c r="J21" s="46"/>
    </row>
    <row r="22" spans="1:10" ht="23.1" customHeight="1" x14ac:dyDescent="0.35">
      <c r="A22" s="47"/>
      <c r="B22" s="48" t="s">
        <v>140</v>
      </c>
      <c r="C22" s="43">
        <v>14</v>
      </c>
      <c r="D22" s="44" t="s">
        <v>48</v>
      </c>
      <c r="E22" s="45"/>
      <c r="F22" s="45">
        <f t="shared" si="6"/>
        <v>0</v>
      </c>
      <c r="G22" s="45"/>
      <c r="H22" s="45">
        <f t="shared" si="7"/>
        <v>0</v>
      </c>
      <c r="I22" s="45">
        <f t="shared" si="8"/>
        <v>0</v>
      </c>
      <c r="J22" s="46"/>
    </row>
    <row r="23" spans="1:10" ht="23.1" customHeight="1" x14ac:dyDescent="0.35">
      <c r="A23" s="41">
        <v>5</v>
      </c>
      <c r="B23" s="76" t="s">
        <v>141</v>
      </c>
      <c r="C23" s="43"/>
      <c r="D23" s="44"/>
      <c r="E23" s="45"/>
      <c r="F23" s="45"/>
      <c r="G23" s="45"/>
      <c r="H23" s="45"/>
      <c r="I23" s="45"/>
      <c r="J23" s="46"/>
    </row>
    <row r="24" spans="1:10" ht="23.1" customHeight="1" x14ac:dyDescent="0.35">
      <c r="A24" s="47"/>
      <c r="B24" s="46" t="s">
        <v>191</v>
      </c>
      <c r="C24" s="43">
        <v>0.25</v>
      </c>
      <c r="D24" s="44" t="s">
        <v>10</v>
      </c>
      <c r="E24" s="45"/>
      <c r="F24" s="45">
        <f t="shared" ref="F24:F43" si="9">C24*E24</f>
        <v>0</v>
      </c>
      <c r="G24" s="45"/>
      <c r="H24" s="45">
        <f t="shared" ref="H24:H43" si="10">C24*G24</f>
        <v>0</v>
      </c>
      <c r="I24" s="45">
        <f t="shared" ref="I24:I43" si="11">F24+H24</f>
        <v>0</v>
      </c>
      <c r="J24" s="46"/>
    </row>
    <row r="25" spans="1:10" ht="23.1" customHeight="1" x14ac:dyDescent="0.35">
      <c r="A25" s="47"/>
      <c r="B25" s="46" t="s">
        <v>192</v>
      </c>
      <c r="C25" s="43">
        <v>0.4</v>
      </c>
      <c r="D25" s="44" t="s">
        <v>10</v>
      </c>
      <c r="E25" s="45"/>
      <c r="F25" s="45">
        <f t="shared" si="9"/>
        <v>0</v>
      </c>
      <c r="G25" s="45"/>
      <c r="H25" s="45">
        <f t="shared" si="10"/>
        <v>0</v>
      </c>
      <c r="I25" s="45">
        <f t="shared" si="11"/>
        <v>0</v>
      </c>
      <c r="J25" s="46"/>
    </row>
    <row r="26" spans="1:10" ht="23.1" customHeight="1" x14ac:dyDescent="0.35">
      <c r="A26" s="47"/>
      <c r="B26" s="46" t="s">
        <v>219</v>
      </c>
      <c r="C26" s="43">
        <v>2</v>
      </c>
      <c r="D26" s="44" t="s">
        <v>10</v>
      </c>
      <c r="E26" s="45"/>
      <c r="F26" s="45">
        <f t="shared" si="9"/>
        <v>0</v>
      </c>
      <c r="G26" s="45"/>
      <c r="H26" s="45">
        <f t="shared" si="10"/>
        <v>0</v>
      </c>
      <c r="I26" s="45">
        <f t="shared" si="11"/>
        <v>0</v>
      </c>
      <c r="J26" s="46"/>
    </row>
    <row r="27" spans="1:10" ht="23.1" customHeight="1" x14ac:dyDescent="0.35">
      <c r="A27" s="47"/>
      <c r="B27" s="46" t="s">
        <v>220</v>
      </c>
      <c r="C27" s="43">
        <v>2</v>
      </c>
      <c r="D27" s="44" t="s">
        <v>62</v>
      </c>
      <c r="E27" s="45"/>
      <c r="F27" s="45">
        <f t="shared" si="9"/>
        <v>0</v>
      </c>
      <c r="G27" s="45"/>
      <c r="H27" s="45">
        <f t="shared" si="10"/>
        <v>0</v>
      </c>
      <c r="I27" s="45">
        <f t="shared" si="11"/>
        <v>0</v>
      </c>
      <c r="J27" s="46"/>
    </row>
    <row r="28" spans="1:10" ht="23.1" customHeight="1" x14ac:dyDescent="0.35">
      <c r="A28" s="67"/>
      <c r="B28" s="71" t="s">
        <v>193</v>
      </c>
      <c r="C28" s="69">
        <v>1</v>
      </c>
      <c r="D28" s="70" t="s">
        <v>62</v>
      </c>
      <c r="E28" s="60"/>
      <c r="F28" s="60">
        <f t="shared" si="9"/>
        <v>0</v>
      </c>
      <c r="G28" s="60"/>
      <c r="H28" s="60">
        <f t="shared" si="10"/>
        <v>0</v>
      </c>
      <c r="I28" s="60">
        <f t="shared" si="11"/>
        <v>0</v>
      </c>
      <c r="J28" s="71"/>
    </row>
    <row r="29" spans="1:10" ht="23.1" customHeight="1" x14ac:dyDescent="0.35">
      <c r="A29" s="52"/>
      <c r="B29" s="53" t="s">
        <v>194</v>
      </c>
      <c r="C29" s="54">
        <v>1</v>
      </c>
      <c r="D29" s="55" t="s">
        <v>62</v>
      </c>
      <c r="E29" s="56"/>
      <c r="F29" s="56">
        <f t="shared" si="9"/>
        <v>0</v>
      </c>
      <c r="G29" s="56"/>
      <c r="H29" s="56">
        <f t="shared" si="10"/>
        <v>0</v>
      </c>
      <c r="I29" s="56">
        <f t="shared" si="11"/>
        <v>0</v>
      </c>
      <c r="J29" s="53"/>
    </row>
    <row r="30" spans="1:10" ht="23.1" customHeight="1" x14ac:dyDescent="0.35">
      <c r="A30" s="67"/>
      <c r="B30" s="71" t="s">
        <v>195</v>
      </c>
      <c r="C30" s="69">
        <v>2</v>
      </c>
      <c r="D30" s="70" t="s">
        <v>62</v>
      </c>
      <c r="E30" s="60"/>
      <c r="F30" s="60">
        <f t="shared" si="9"/>
        <v>0</v>
      </c>
      <c r="G30" s="60"/>
      <c r="H30" s="60">
        <f t="shared" si="10"/>
        <v>0</v>
      </c>
      <c r="I30" s="60">
        <f t="shared" si="11"/>
        <v>0</v>
      </c>
      <c r="J30" s="71"/>
    </row>
    <row r="31" spans="1:10" ht="23.1" customHeight="1" x14ac:dyDescent="0.35">
      <c r="A31" s="47"/>
      <c r="B31" s="46" t="s">
        <v>203</v>
      </c>
      <c r="C31" s="43">
        <v>3</v>
      </c>
      <c r="D31" s="44" t="s">
        <v>62</v>
      </c>
      <c r="E31" s="45"/>
      <c r="F31" s="45">
        <f t="shared" si="9"/>
        <v>0</v>
      </c>
      <c r="G31" s="45"/>
      <c r="H31" s="45">
        <f t="shared" si="10"/>
        <v>0</v>
      </c>
      <c r="I31" s="45">
        <f t="shared" si="11"/>
        <v>0</v>
      </c>
      <c r="J31" s="46"/>
    </row>
    <row r="32" spans="1:10" ht="23.1" customHeight="1" x14ac:dyDescent="0.35">
      <c r="A32" s="47"/>
      <c r="B32" s="46" t="s">
        <v>196</v>
      </c>
      <c r="C32" s="43">
        <v>1</v>
      </c>
      <c r="D32" s="44" t="s">
        <v>62</v>
      </c>
      <c r="E32" s="45"/>
      <c r="F32" s="45">
        <f t="shared" si="9"/>
        <v>0</v>
      </c>
      <c r="G32" s="45"/>
      <c r="H32" s="45">
        <f t="shared" si="10"/>
        <v>0</v>
      </c>
      <c r="I32" s="45">
        <f t="shared" si="11"/>
        <v>0</v>
      </c>
      <c r="J32" s="46"/>
    </row>
    <row r="33" spans="1:10" ht="23.1" customHeight="1" x14ac:dyDescent="0.35">
      <c r="A33" s="47"/>
      <c r="B33" s="46" t="s">
        <v>197</v>
      </c>
      <c r="C33" s="43">
        <v>1</v>
      </c>
      <c r="D33" s="44" t="s">
        <v>62</v>
      </c>
      <c r="E33" s="45"/>
      <c r="F33" s="45">
        <f t="shared" si="9"/>
        <v>0</v>
      </c>
      <c r="G33" s="45"/>
      <c r="H33" s="45">
        <f t="shared" si="10"/>
        <v>0</v>
      </c>
      <c r="I33" s="45">
        <f t="shared" si="11"/>
        <v>0</v>
      </c>
      <c r="J33" s="46"/>
    </row>
    <row r="34" spans="1:10" ht="23.1" customHeight="1" x14ac:dyDescent="0.35">
      <c r="A34" s="47"/>
      <c r="B34" s="46" t="s">
        <v>198</v>
      </c>
      <c r="C34" s="43">
        <v>1</v>
      </c>
      <c r="D34" s="44" t="s">
        <v>62</v>
      </c>
      <c r="E34" s="45"/>
      <c r="F34" s="45">
        <f t="shared" si="9"/>
        <v>0</v>
      </c>
      <c r="G34" s="45"/>
      <c r="H34" s="45">
        <f t="shared" si="10"/>
        <v>0</v>
      </c>
      <c r="I34" s="45">
        <f t="shared" si="11"/>
        <v>0</v>
      </c>
      <c r="J34" s="46"/>
    </row>
    <row r="35" spans="1:10" ht="23.1" customHeight="1" x14ac:dyDescent="0.35">
      <c r="A35" s="47"/>
      <c r="B35" s="46" t="s">
        <v>199</v>
      </c>
      <c r="C35" s="43">
        <v>1</v>
      </c>
      <c r="D35" s="44" t="s">
        <v>62</v>
      </c>
      <c r="E35" s="45"/>
      <c r="F35" s="45">
        <f t="shared" si="9"/>
        <v>0</v>
      </c>
      <c r="G35" s="45"/>
      <c r="H35" s="45">
        <f t="shared" si="10"/>
        <v>0</v>
      </c>
      <c r="I35" s="45">
        <f t="shared" si="11"/>
        <v>0</v>
      </c>
      <c r="J35" s="46"/>
    </row>
    <row r="36" spans="1:10" ht="23.1" customHeight="1" x14ac:dyDescent="0.35">
      <c r="A36" s="47"/>
      <c r="B36" s="46" t="s">
        <v>200</v>
      </c>
      <c r="C36" s="43">
        <v>2</v>
      </c>
      <c r="D36" s="44" t="s">
        <v>9</v>
      </c>
      <c r="E36" s="45"/>
      <c r="F36" s="45">
        <f t="shared" si="9"/>
        <v>0</v>
      </c>
      <c r="G36" s="45"/>
      <c r="H36" s="45">
        <f t="shared" si="10"/>
        <v>0</v>
      </c>
      <c r="I36" s="45">
        <f t="shared" si="11"/>
        <v>0</v>
      </c>
      <c r="J36" s="46"/>
    </row>
    <row r="37" spans="1:10" ht="23.1" customHeight="1" x14ac:dyDescent="0.35">
      <c r="A37" s="47"/>
      <c r="B37" s="46" t="s">
        <v>201</v>
      </c>
      <c r="C37" s="43">
        <v>2</v>
      </c>
      <c r="D37" s="44" t="s">
        <v>9</v>
      </c>
      <c r="E37" s="45"/>
      <c r="F37" s="45">
        <f t="shared" si="9"/>
        <v>0</v>
      </c>
      <c r="G37" s="45"/>
      <c r="H37" s="45">
        <f t="shared" si="10"/>
        <v>0</v>
      </c>
      <c r="I37" s="45">
        <f t="shared" si="11"/>
        <v>0</v>
      </c>
      <c r="J37" s="46"/>
    </row>
    <row r="38" spans="1:10" ht="23.1" customHeight="1" x14ac:dyDescent="0.35">
      <c r="A38" s="47"/>
      <c r="B38" s="46" t="s">
        <v>202</v>
      </c>
      <c r="C38" s="43">
        <v>1</v>
      </c>
      <c r="D38" s="44" t="s">
        <v>204</v>
      </c>
      <c r="E38" s="45"/>
      <c r="F38" s="45">
        <f t="shared" si="9"/>
        <v>0</v>
      </c>
      <c r="G38" s="45"/>
      <c r="H38" s="45">
        <f t="shared" si="10"/>
        <v>0</v>
      </c>
      <c r="I38" s="45">
        <f t="shared" si="11"/>
        <v>0</v>
      </c>
      <c r="J38" s="46"/>
    </row>
    <row r="39" spans="1:10" ht="23.1" customHeight="1" x14ac:dyDescent="0.35">
      <c r="A39" s="47"/>
      <c r="B39" s="46" t="s">
        <v>205</v>
      </c>
      <c r="C39" s="43">
        <v>2</v>
      </c>
      <c r="D39" s="44" t="s">
        <v>204</v>
      </c>
      <c r="E39" s="45"/>
      <c r="F39" s="45">
        <f t="shared" si="9"/>
        <v>0</v>
      </c>
      <c r="G39" s="45"/>
      <c r="H39" s="45">
        <f t="shared" si="10"/>
        <v>0</v>
      </c>
      <c r="I39" s="45">
        <f t="shared" si="11"/>
        <v>0</v>
      </c>
      <c r="J39" s="46"/>
    </row>
    <row r="40" spans="1:10" ht="23.1" customHeight="1" x14ac:dyDescent="0.35">
      <c r="A40" s="47"/>
      <c r="B40" s="46" t="s">
        <v>206</v>
      </c>
      <c r="C40" s="43">
        <v>3</v>
      </c>
      <c r="D40" s="44" t="s">
        <v>11</v>
      </c>
      <c r="E40" s="45"/>
      <c r="F40" s="45">
        <f t="shared" si="9"/>
        <v>0</v>
      </c>
      <c r="G40" s="45"/>
      <c r="H40" s="45">
        <f t="shared" si="10"/>
        <v>0</v>
      </c>
      <c r="I40" s="45">
        <f t="shared" si="11"/>
        <v>0</v>
      </c>
      <c r="J40" s="46"/>
    </row>
    <row r="41" spans="1:10" ht="23.1" customHeight="1" x14ac:dyDescent="0.35">
      <c r="A41" s="47"/>
      <c r="B41" s="46" t="s">
        <v>207</v>
      </c>
      <c r="C41" s="43">
        <v>2</v>
      </c>
      <c r="D41" s="44" t="s">
        <v>11</v>
      </c>
      <c r="E41" s="45"/>
      <c r="F41" s="45">
        <f t="shared" si="9"/>
        <v>0</v>
      </c>
      <c r="G41" s="45"/>
      <c r="H41" s="45">
        <f t="shared" si="10"/>
        <v>0</v>
      </c>
      <c r="I41" s="45">
        <f t="shared" si="11"/>
        <v>0</v>
      </c>
      <c r="J41" s="46"/>
    </row>
    <row r="42" spans="1:10" ht="23.1" customHeight="1" x14ac:dyDescent="0.35">
      <c r="A42" s="47"/>
      <c r="B42" s="46" t="s">
        <v>208</v>
      </c>
      <c r="C42" s="43">
        <v>28</v>
      </c>
      <c r="D42" s="44" t="s">
        <v>62</v>
      </c>
      <c r="E42" s="45"/>
      <c r="F42" s="45">
        <f t="shared" si="9"/>
        <v>0</v>
      </c>
      <c r="G42" s="45"/>
      <c r="H42" s="45">
        <f t="shared" si="10"/>
        <v>0</v>
      </c>
      <c r="I42" s="45">
        <f t="shared" si="11"/>
        <v>0</v>
      </c>
      <c r="J42" s="46"/>
    </row>
    <row r="43" spans="1:10" ht="23.1" customHeight="1" x14ac:dyDescent="0.35">
      <c r="A43" s="47"/>
      <c r="B43" s="46" t="s">
        <v>209</v>
      </c>
      <c r="C43" s="43">
        <v>5</v>
      </c>
      <c r="D43" s="44" t="s">
        <v>82</v>
      </c>
      <c r="E43" s="45"/>
      <c r="F43" s="45">
        <f t="shared" si="9"/>
        <v>0</v>
      </c>
      <c r="G43" s="45"/>
      <c r="H43" s="45">
        <f t="shared" si="10"/>
        <v>0</v>
      </c>
      <c r="I43" s="45">
        <f t="shared" si="11"/>
        <v>0</v>
      </c>
      <c r="J43" s="46"/>
    </row>
    <row r="44" spans="1:10" ht="23.1" customHeight="1" x14ac:dyDescent="0.35">
      <c r="A44" s="41">
        <v>6</v>
      </c>
      <c r="B44" s="42" t="s">
        <v>172</v>
      </c>
      <c r="C44" s="43"/>
      <c r="D44" s="44"/>
      <c r="E44" s="45"/>
      <c r="F44" s="45"/>
      <c r="G44" s="45"/>
      <c r="H44" s="45"/>
      <c r="I44" s="45"/>
      <c r="J44" s="46"/>
    </row>
    <row r="45" spans="1:10" ht="23.1" customHeight="1" x14ac:dyDescent="0.35">
      <c r="A45" s="47"/>
      <c r="B45" s="46" t="s">
        <v>173</v>
      </c>
      <c r="C45" s="43">
        <v>16</v>
      </c>
      <c r="D45" s="44" t="s">
        <v>8</v>
      </c>
      <c r="E45" s="45"/>
      <c r="F45" s="45">
        <f t="shared" ref="F45" si="12">C45*E45</f>
        <v>0</v>
      </c>
      <c r="G45" s="45"/>
      <c r="H45" s="45">
        <f t="shared" ref="H45" si="13">C45*G45</f>
        <v>0</v>
      </c>
      <c r="I45" s="45">
        <f t="shared" ref="I45" si="14">F45+H45</f>
        <v>0</v>
      </c>
      <c r="J45" s="46"/>
    </row>
    <row r="46" spans="1:10" ht="23.1" customHeight="1" x14ac:dyDescent="0.35">
      <c r="A46" s="72">
        <v>7</v>
      </c>
      <c r="B46" s="73" t="s">
        <v>85</v>
      </c>
      <c r="C46" s="69"/>
      <c r="D46" s="70"/>
      <c r="E46" s="60"/>
      <c r="F46" s="60"/>
      <c r="G46" s="60"/>
      <c r="H46" s="60"/>
      <c r="I46" s="60"/>
      <c r="J46" s="71"/>
    </row>
    <row r="47" spans="1:10" ht="23.1" customHeight="1" x14ac:dyDescent="0.35">
      <c r="A47" s="47"/>
      <c r="B47" s="46" t="s">
        <v>174</v>
      </c>
      <c r="C47" s="43">
        <v>16</v>
      </c>
      <c r="D47" s="44" t="s">
        <v>8</v>
      </c>
      <c r="E47" s="45"/>
      <c r="F47" s="45">
        <f t="shared" ref="F47:F49" si="15">C47*E47</f>
        <v>0</v>
      </c>
      <c r="G47" s="45"/>
      <c r="H47" s="45">
        <f t="shared" ref="H47:H49" si="16">C47*G47</f>
        <v>0</v>
      </c>
      <c r="I47" s="45">
        <f t="shared" ref="I47:I49" si="17">F47+H47</f>
        <v>0</v>
      </c>
      <c r="J47" s="46"/>
    </row>
    <row r="48" spans="1:10" ht="23.1" customHeight="1" x14ac:dyDescent="0.35">
      <c r="A48" s="47"/>
      <c r="B48" s="46" t="s">
        <v>175</v>
      </c>
      <c r="C48" s="43">
        <v>1.5</v>
      </c>
      <c r="D48" s="44" t="s">
        <v>8</v>
      </c>
      <c r="E48" s="45"/>
      <c r="F48" s="45">
        <f t="shared" si="15"/>
        <v>0</v>
      </c>
      <c r="G48" s="45"/>
      <c r="H48" s="45">
        <f t="shared" si="16"/>
        <v>0</v>
      </c>
      <c r="I48" s="45">
        <f t="shared" si="17"/>
        <v>0</v>
      </c>
      <c r="J48" s="46"/>
    </row>
    <row r="49" spans="1:10" ht="23.1" customHeight="1" x14ac:dyDescent="0.35">
      <c r="A49" s="47"/>
      <c r="B49" s="46" t="s">
        <v>210</v>
      </c>
      <c r="C49" s="43">
        <v>35</v>
      </c>
      <c r="D49" s="44" t="s">
        <v>8</v>
      </c>
      <c r="E49" s="45"/>
      <c r="F49" s="45">
        <f t="shared" si="15"/>
        <v>0</v>
      </c>
      <c r="G49" s="45"/>
      <c r="H49" s="45">
        <f t="shared" si="16"/>
        <v>0</v>
      </c>
      <c r="I49" s="45">
        <f t="shared" si="17"/>
        <v>0</v>
      </c>
      <c r="J49" s="46"/>
    </row>
    <row r="50" spans="1:10" ht="23.1" customHeight="1" x14ac:dyDescent="0.35">
      <c r="A50" s="52"/>
      <c r="B50" s="53"/>
      <c r="C50" s="54"/>
      <c r="D50" s="55"/>
      <c r="E50" s="56"/>
      <c r="F50" s="56"/>
      <c r="G50" s="56"/>
      <c r="H50" s="56"/>
      <c r="I50" s="56"/>
      <c r="J50" s="53"/>
    </row>
    <row r="51" spans="1:10" ht="23.1" customHeight="1" x14ac:dyDescent="0.35">
      <c r="A51" s="72">
        <v>8</v>
      </c>
      <c r="B51" s="73" t="s">
        <v>16</v>
      </c>
      <c r="C51" s="69"/>
      <c r="D51" s="70"/>
      <c r="E51" s="60"/>
      <c r="F51" s="60"/>
      <c r="G51" s="60"/>
      <c r="H51" s="60"/>
      <c r="I51" s="60"/>
      <c r="J51" s="71"/>
    </row>
    <row r="52" spans="1:10" ht="23.1" customHeight="1" x14ac:dyDescent="0.35">
      <c r="A52" s="47"/>
      <c r="B52" s="46" t="s">
        <v>211</v>
      </c>
      <c r="C52" s="43">
        <v>1</v>
      </c>
      <c r="D52" s="44" t="s">
        <v>9</v>
      </c>
      <c r="E52" s="45"/>
      <c r="F52" s="45">
        <f t="shared" ref="F52:F56" si="18">C52*E52</f>
        <v>0</v>
      </c>
      <c r="G52" s="45"/>
      <c r="H52" s="45">
        <f t="shared" ref="H52:H56" si="19">C52*G52</f>
        <v>0</v>
      </c>
      <c r="I52" s="45">
        <f t="shared" ref="I52:I56" si="20">F52+H52</f>
        <v>0</v>
      </c>
      <c r="J52" s="46"/>
    </row>
    <row r="53" spans="1:10" ht="23.1" customHeight="1" x14ac:dyDescent="0.35">
      <c r="A53" s="47"/>
      <c r="B53" s="46" t="s">
        <v>212</v>
      </c>
      <c r="C53" s="43">
        <v>1</v>
      </c>
      <c r="D53" s="44" t="s">
        <v>9</v>
      </c>
      <c r="E53" s="45"/>
      <c r="F53" s="45">
        <f t="shared" si="18"/>
        <v>0</v>
      </c>
      <c r="G53" s="45"/>
      <c r="H53" s="45">
        <f t="shared" si="19"/>
        <v>0</v>
      </c>
      <c r="I53" s="45">
        <f t="shared" si="20"/>
        <v>0</v>
      </c>
      <c r="J53" s="46"/>
    </row>
    <row r="54" spans="1:10" ht="23.1" customHeight="1" x14ac:dyDescent="0.35">
      <c r="A54" s="47"/>
      <c r="B54" s="46" t="s">
        <v>213</v>
      </c>
      <c r="C54" s="43">
        <v>1</v>
      </c>
      <c r="D54" s="44" t="s">
        <v>11</v>
      </c>
      <c r="E54" s="45"/>
      <c r="F54" s="45">
        <f t="shared" si="18"/>
        <v>0</v>
      </c>
      <c r="G54" s="45"/>
      <c r="H54" s="45">
        <f t="shared" si="19"/>
        <v>0</v>
      </c>
      <c r="I54" s="45">
        <f t="shared" si="20"/>
        <v>0</v>
      </c>
      <c r="J54" s="46"/>
    </row>
    <row r="55" spans="1:10" ht="23.1" customHeight="1" x14ac:dyDescent="0.35">
      <c r="A55" s="47"/>
      <c r="B55" s="46" t="s">
        <v>214</v>
      </c>
      <c r="C55" s="43">
        <v>2</v>
      </c>
      <c r="D55" s="44" t="s">
        <v>11</v>
      </c>
      <c r="E55" s="45"/>
      <c r="F55" s="45">
        <f t="shared" si="18"/>
        <v>0</v>
      </c>
      <c r="G55" s="45"/>
      <c r="H55" s="45">
        <f t="shared" si="19"/>
        <v>0</v>
      </c>
      <c r="I55" s="45">
        <f t="shared" si="20"/>
        <v>0</v>
      </c>
      <c r="J55" s="46"/>
    </row>
    <row r="56" spans="1:10" ht="23.1" customHeight="1" x14ac:dyDescent="0.35">
      <c r="A56" s="47"/>
      <c r="B56" s="46" t="s">
        <v>215</v>
      </c>
      <c r="C56" s="43">
        <v>1</v>
      </c>
      <c r="D56" s="44" t="s">
        <v>9</v>
      </c>
      <c r="E56" s="45"/>
      <c r="F56" s="45">
        <f t="shared" si="18"/>
        <v>0</v>
      </c>
      <c r="G56" s="45"/>
      <c r="H56" s="45">
        <f t="shared" si="19"/>
        <v>0</v>
      </c>
      <c r="I56" s="45">
        <f t="shared" si="20"/>
        <v>0</v>
      </c>
      <c r="J56" s="46"/>
    </row>
    <row r="57" spans="1:10" ht="23.1" customHeight="1" x14ac:dyDescent="0.35">
      <c r="A57" s="47"/>
      <c r="B57" s="46"/>
      <c r="C57" s="43"/>
      <c r="D57" s="44"/>
      <c r="E57" s="45"/>
      <c r="F57" s="45"/>
      <c r="G57" s="45"/>
      <c r="H57" s="45"/>
      <c r="I57" s="45"/>
      <c r="J57" s="46"/>
    </row>
    <row r="58" spans="1:10" ht="23.1" customHeight="1" x14ac:dyDescent="0.35">
      <c r="A58" s="47"/>
      <c r="B58" s="46"/>
      <c r="C58" s="43"/>
      <c r="D58" s="44"/>
      <c r="E58" s="45"/>
      <c r="F58" s="45"/>
      <c r="G58" s="45"/>
      <c r="H58" s="45"/>
      <c r="I58" s="45"/>
      <c r="J58" s="46"/>
    </row>
    <row r="59" spans="1:10" ht="23.1" customHeight="1" x14ac:dyDescent="0.35">
      <c r="A59" s="47"/>
      <c r="B59" s="46"/>
      <c r="C59" s="43"/>
      <c r="D59" s="44"/>
      <c r="E59" s="45"/>
      <c r="F59" s="45"/>
      <c r="G59" s="45"/>
      <c r="H59" s="45"/>
      <c r="I59" s="45"/>
      <c r="J59" s="46"/>
    </row>
    <row r="60" spans="1:10" ht="23.1" customHeight="1" x14ac:dyDescent="0.35">
      <c r="A60" s="47"/>
      <c r="B60" s="46"/>
      <c r="C60" s="43"/>
      <c r="D60" s="44"/>
      <c r="E60" s="45"/>
      <c r="F60" s="45"/>
      <c r="G60" s="45"/>
      <c r="H60" s="45"/>
      <c r="I60" s="45"/>
      <c r="J60" s="46"/>
    </row>
    <row r="61" spans="1:10" ht="23.1" customHeight="1" x14ac:dyDescent="0.35">
      <c r="A61" s="47"/>
      <c r="B61" s="46"/>
      <c r="C61" s="43"/>
      <c r="D61" s="44"/>
      <c r="E61" s="45"/>
      <c r="F61" s="45"/>
      <c r="G61" s="45"/>
      <c r="H61" s="45"/>
      <c r="I61" s="45"/>
      <c r="J61" s="46"/>
    </row>
    <row r="62" spans="1:10" ht="23.1" customHeight="1" x14ac:dyDescent="0.35">
      <c r="A62" s="41"/>
      <c r="B62" s="42"/>
      <c r="C62" s="43"/>
      <c r="D62" s="44"/>
      <c r="E62" s="45"/>
      <c r="F62" s="45"/>
      <c r="G62" s="45"/>
      <c r="H62" s="45"/>
      <c r="I62" s="45"/>
      <c r="J62" s="46"/>
    </row>
    <row r="63" spans="1:10" ht="23.1" customHeight="1" x14ac:dyDescent="0.35">
      <c r="A63" s="47"/>
      <c r="B63" s="46"/>
      <c r="C63" s="43"/>
      <c r="D63" s="44"/>
      <c r="E63" s="45"/>
      <c r="F63" s="45"/>
      <c r="G63" s="45"/>
      <c r="H63" s="45"/>
      <c r="I63" s="45"/>
      <c r="J63" s="46"/>
    </row>
    <row r="64" spans="1:10" ht="23.1" customHeight="1" x14ac:dyDescent="0.35">
      <c r="A64" s="47"/>
      <c r="B64" s="46"/>
      <c r="C64" s="43"/>
      <c r="D64" s="44"/>
      <c r="E64" s="45"/>
      <c r="F64" s="45"/>
      <c r="G64" s="45"/>
      <c r="H64" s="45"/>
      <c r="I64" s="45"/>
      <c r="J64" s="46"/>
    </row>
    <row r="65" spans="1:10" ht="23.1" customHeight="1" x14ac:dyDescent="0.35">
      <c r="A65" s="47"/>
      <c r="B65" s="46"/>
      <c r="C65" s="43"/>
      <c r="D65" s="44"/>
      <c r="E65" s="45"/>
      <c r="F65" s="45"/>
      <c r="G65" s="45"/>
      <c r="H65" s="45"/>
      <c r="I65" s="45"/>
      <c r="J65" s="46"/>
    </row>
    <row r="66" spans="1:10" ht="23.1" customHeight="1" x14ac:dyDescent="0.35">
      <c r="A66" s="47"/>
      <c r="B66" s="46"/>
      <c r="C66" s="43"/>
      <c r="D66" s="44"/>
      <c r="E66" s="45"/>
      <c r="F66" s="45"/>
      <c r="G66" s="45"/>
      <c r="H66" s="45"/>
      <c r="I66" s="45"/>
      <c r="J66" s="46"/>
    </row>
    <row r="67" spans="1:10" ht="23.1" customHeight="1" x14ac:dyDescent="0.35">
      <c r="A67" s="47"/>
      <c r="B67" s="46"/>
      <c r="C67" s="43"/>
      <c r="D67" s="44"/>
      <c r="E67" s="45"/>
      <c r="F67" s="45"/>
      <c r="G67" s="45"/>
      <c r="H67" s="45"/>
      <c r="I67" s="45"/>
      <c r="J67" s="46"/>
    </row>
    <row r="68" spans="1:10" ht="23.1" customHeight="1" x14ac:dyDescent="0.35">
      <c r="A68" s="47"/>
      <c r="B68" s="46"/>
      <c r="C68" s="43"/>
      <c r="D68" s="44"/>
      <c r="E68" s="45"/>
      <c r="F68" s="45"/>
      <c r="G68" s="45"/>
      <c r="H68" s="45"/>
      <c r="I68" s="45"/>
      <c r="J68" s="46"/>
    </row>
    <row r="69" spans="1:10" ht="23.1" customHeight="1" x14ac:dyDescent="0.35">
      <c r="A69" s="47"/>
      <c r="B69" s="46"/>
      <c r="C69" s="43"/>
      <c r="D69" s="44"/>
      <c r="E69" s="45"/>
      <c r="F69" s="45"/>
      <c r="G69" s="45"/>
      <c r="H69" s="45"/>
      <c r="I69" s="45"/>
      <c r="J69" s="46"/>
    </row>
    <row r="70" spans="1:10" ht="23.1" customHeight="1" x14ac:dyDescent="0.35">
      <c r="A70" s="66"/>
      <c r="B70" s="61"/>
      <c r="C70" s="62"/>
      <c r="D70" s="63"/>
      <c r="E70" s="64"/>
      <c r="F70" s="64"/>
      <c r="G70" s="64"/>
      <c r="H70" s="64"/>
      <c r="I70" s="64"/>
      <c r="J70" s="61"/>
    </row>
    <row r="71" spans="1:10" ht="23.1" customHeight="1" x14ac:dyDescent="0.35">
      <c r="A71" s="77"/>
      <c r="B71" s="100" t="s">
        <v>216</v>
      </c>
      <c r="C71" s="101"/>
      <c r="D71" s="101"/>
      <c r="E71" s="101"/>
      <c r="F71" s="101"/>
      <c r="G71" s="101"/>
      <c r="H71" s="102"/>
      <c r="I71" s="78">
        <f>SUM(I9:I70)</f>
        <v>0</v>
      </c>
      <c r="J71" s="65"/>
    </row>
  </sheetData>
  <mergeCells count="10">
    <mergeCell ref="G7:H7"/>
    <mergeCell ref="I7:I8"/>
    <mergeCell ref="J7:J8"/>
    <mergeCell ref="B71:H71"/>
    <mergeCell ref="A5:B5"/>
    <mergeCell ref="A7:A8"/>
    <mergeCell ref="B7:B8"/>
    <mergeCell ref="C7:C8"/>
    <mergeCell ref="D7:D8"/>
    <mergeCell ref="E7:F7"/>
  </mergeCells>
  <pageMargins left="0.3" right="0.3" top="0.49" bottom="0.5" header="0.3" footer="0.3"/>
  <pageSetup paperSize="9" scale="80" orientation="landscape" r:id="rId1"/>
  <headerFooter>
    <oddFooter>&amp;R&amp;"TH SarabunPSK,Bold"&amp;16ความถูกต้องของปริมาณงานให้เป็นความรับผิดชอบของผู้เสนอราคา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view="pageLayout" topLeftCell="A55" zoomScaleNormal="100" workbookViewId="0">
      <selection activeCell="I71" sqref="I71"/>
    </sheetView>
  </sheetViews>
  <sheetFormatPr defaultColWidth="9.125" defaultRowHeight="23.1" customHeight="1" x14ac:dyDescent="0.35"/>
  <cols>
    <col min="1" max="1" width="9.125" style="29"/>
    <col min="2" max="2" width="45.75" style="25" customWidth="1"/>
    <col min="3" max="3" width="9.125" style="26"/>
    <col min="4" max="4" width="10.625" style="27" customWidth="1"/>
    <col min="5" max="9" width="15.625" style="39" customWidth="1"/>
    <col min="10" max="10" width="11.375" style="25" customWidth="1"/>
    <col min="11" max="16384" width="9.125" style="25"/>
  </cols>
  <sheetData>
    <row r="1" spans="1:10" ht="23.1" customHeight="1" x14ac:dyDescent="0.35">
      <c r="A1" s="84" t="s">
        <v>246</v>
      </c>
      <c r="B1" s="28"/>
      <c r="J1" s="32" t="s">
        <v>217</v>
      </c>
    </row>
    <row r="2" spans="1:10" ht="23.1" customHeight="1" x14ac:dyDescent="0.35">
      <c r="A2" s="28" t="s">
        <v>35</v>
      </c>
      <c r="B2" s="28"/>
    </row>
    <row r="3" spans="1:10" ht="23.1" customHeight="1" x14ac:dyDescent="0.35">
      <c r="A3" s="28" t="s">
        <v>36</v>
      </c>
      <c r="B3" s="28"/>
    </row>
    <row r="4" spans="1:10" ht="23.1" customHeight="1" x14ac:dyDescent="0.35">
      <c r="A4" s="84" t="s">
        <v>37</v>
      </c>
      <c r="B4" s="28"/>
    </row>
    <row r="5" spans="1:10" ht="23.1" customHeight="1" x14ac:dyDescent="0.35">
      <c r="A5" s="99" t="s">
        <v>38</v>
      </c>
      <c r="B5" s="99"/>
    </row>
    <row r="6" spans="1:10" ht="9.75" customHeight="1" x14ac:dyDescent="0.35"/>
    <row r="7" spans="1:10" ht="23.1" customHeight="1" x14ac:dyDescent="0.35">
      <c r="A7" s="95" t="s">
        <v>0</v>
      </c>
      <c r="B7" s="95" t="s">
        <v>1</v>
      </c>
      <c r="C7" s="97" t="s">
        <v>2</v>
      </c>
      <c r="D7" s="97" t="s">
        <v>4</v>
      </c>
      <c r="E7" s="103" t="s">
        <v>30</v>
      </c>
      <c r="F7" s="104"/>
      <c r="G7" s="103" t="s">
        <v>34</v>
      </c>
      <c r="H7" s="104"/>
      <c r="I7" s="106" t="s">
        <v>238</v>
      </c>
      <c r="J7" s="95" t="s">
        <v>3</v>
      </c>
    </row>
    <row r="8" spans="1:10" ht="23.1" customHeight="1" x14ac:dyDescent="0.35">
      <c r="A8" s="96"/>
      <c r="B8" s="96"/>
      <c r="C8" s="98"/>
      <c r="D8" s="98"/>
      <c r="E8" s="108" t="s">
        <v>239</v>
      </c>
      <c r="F8" s="108" t="s">
        <v>240</v>
      </c>
      <c r="G8" s="108" t="s">
        <v>239</v>
      </c>
      <c r="H8" s="108" t="s">
        <v>240</v>
      </c>
      <c r="I8" s="107"/>
      <c r="J8" s="96"/>
    </row>
    <row r="9" spans="1:10" ht="23.1" customHeight="1" x14ac:dyDescent="0.35">
      <c r="A9" s="37">
        <v>1</v>
      </c>
      <c r="B9" s="38" t="s">
        <v>130</v>
      </c>
      <c r="C9" s="34"/>
      <c r="D9" s="35"/>
      <c r="E9" s="36"/>
      <c r="F9" s="36"/>
      <c r="G9" s="36"/>
      <c r="H9" s="36"/>
      <c r="I9" s="36"/>
      <c r="J9" s="33"/>
    </row>
    <row r="10" spans="1:10" ht="23.1" customHeight="1" x14ac:dyDescent="0.35">
      <c r="A10" s="41"/>
      <c r="B10" s="46" t="s">
        <v>131</v>
      </c>
      <c r="C10" s="43">
        <v>4</v>
      </c>
      <c r="D10" s="44" t="s">
        <v>5</v>
      </c>
      <c r="E10" s="45"/>
      <c r="F10" s="45">
        <f>C10*E10</f>
        <v>0</v>
      </c>
      <c r="G10" s="45"/>
      <c r="H10" s="45">
        <f>C10*G10</f>
        <v>0</v>
      </c>
      <c r="I10" s="45">
        <f>F10+H10</f>
        <v>0</v>
      </c>
      <c r="J10" s="46"/>
    </row>
    <row r="11" spans="1:10" ht="23.1" customHeight="1" x14ac:dyDescent="0.35">
      <c r="A11" s="41"/>
      <c r="B11" s="46" t="s">
        <v>132</v>
      </c>
      <c r="C11" s="43">
        <v>1.1000000000000001</v>
      </c>
      <c r="D11" s="44" t="s">
        <v>5</v>
      </c>
      <c r="E11" s="45"/>
      <c r="F11" s="45">
        <f>C11*E11</f>
        <v>0</v>
      </c>
      <c r="G11" s="45"/>
      <c r="H11" s="45">
        <f>C11*G11</f>
        <v>0</v>
      </c>
      <c r="I11" s="45">
        <f>F11+H11</f>
        <v>0</v>
      </c>
      <c r="J11" s="46"/>
    </row>
    <row r="12" spans="1:10" ht="23.1" customHeight="1" x14ac:dyDescent="0.35">
      <c r="A12" s="41">
        <v>2</v>
      </c>
      <c r="B12" s="76" t="s">
        <v>133</v>
      </c>
      <c r="C12" s="43"/>
      <c r="D12" s="44"/>
      <c r="E12" s="45"/>
      <c r="F12" s="45"/>
      <c r="G12" s="45"/>
      <c r="H12" s="45"/>
      <c r="I12" s="45"/>
      <c r="J12" s="46"/>
    </row>
    <row r="13" spans="1:10" ht="23.1" customHeight="1" x14ac:dyDescent="0.35">
      <c r="A13" s="47"/>
      <c r="B13" s="46" t="s">
        <v>134</v>
      </c>
      <c r="C13" s="43">
        <v>8</v>
      </c>
      <c r="D13" s="44" t="s">
        <v>8</v>
      </c>
      <c r="E13" s="45"/>
      <c r="F13" s="45">
        <f t="shared" ref="F13:F15" si="0">C13*E13</f>
        <v>0</v>
      </c>
      <c r="G13" s="45"/>
      <c r="H13" s="45">
        <f t="shared" ref="H13:H15" si="1">C13*G13</f>
        <v>0</v>
      </c>
      <c r="I13" s="45">
        <f t="shared" ref="I13:I15" si="2">F13+H13</f>
        <v>0</v>
      </c>
      <c r="J13" s="46"/>
    </row>
    <row r="14" spans="1:10" ht="23.1" customHeight="1" x14ac:dyDescent="0.35">
      <c r="A14" s="47"/>
      <c r="B14" s="48" t="s">
        <v>135</v>
      </c>
      <c r="C14" s="43">
        <v>18</v>
      </c>
      <c r="D14" s="44" t="s">
        <v>8</v>
      </c>
      <c r="E14" s="45"/>
      <c r="F14" s="45">
        <f t="shared" si="0"/>
        <v>0</v>
      </c>
      <c r="G14" s="45"/>
      <c r="H14" s="45">
        <f t="shared" si="1"/>
        <v>0</v>
      </c>
      <c r="I14" s="45">
        <f t="shared" si="2"/>
        <v>0</v>
      </c>
      <c r="J14" s="46"/>
    </row>
    <row r="15" spans="1:10" ht="23.1" customHeight="1" x14ac:dyDescent="0.35">
      <c r="A15" s="47"/>
      <c r="B15" s="48" t="s">
        <v>136</v>
      </c>
      <c r="C15" s="43">
        <v>3</v>
      </c>
      <c r="D15" s="44" t="s">
        <v>48</v>
      </c>
      <c r="E15" s="45"/>
      <c r="F15" s="45">
        <f t="shared" si="0"/>
        <v>0</v>
      </c>
      <c r="G15" s="45"/>
      <c r="H15" s="45">
        <f t="shared" si="1"/>
        <v>0</v>
      </c>
      <c r="I15" s="45">
        <f t="shared" si="2"/>
        <v>0</v>
      </c>
      <c r="J15" s="46"/>
    </row>
    <row r="16" spans="1:10" ht="23.1" customHeight="1" x14ac:dyDescent="0.35">
      <c r="A16" s="41">
        <v>3</v>
      </c>
      <c r="B16" s="76" t="s">
        <v>49</v>
      </c>
      <c r="C16" s="43"/>
      <c r="D16" s="44"/>
      <c r="E16" s="45"/>
      <c r="F16" s="45"/>
      <c r="G16" s="45"/>
      <c r="H16" s="45"/>
      <c r="I16" s="45"/>
      <c r="J16" s="46"/>
    </row>
    <row r="17" spans="1:10" ht="23.1" customHeight="1" x14ac:dyDescent="0.35">
      <c r="A17" s="47"/>
      <c r="B17" s="46" t="s">
        <v>244</v>
      </c>
      <c r="C17" s="43">
        <v>0.21</v>
      </c>
      <c r="D17" s="44" t="s">
        <v>5</v>
      </c>
      <c r="E17" s="45"/>
      <c r="F17" s="45">
        <f t="shared" ref="F17:F18" si="3">C17*E17</f>
        <v>0</v>
      </c>
      <c r="G17" s="45"/>
      <c r="H17" s="45">
        <f t="shared" ref="H17:H18" si="4">C17*G17</f>
        <v>0</v>
      </c>
      <c r="I17" s="45">
        <f t="shared" ref="I17:I18" si="5">F17+H17</f>
        <v>0</v>
      </c>
      <c r="J17" s="46"/>
    </row>
    <row r="18" spans="1:10" ht="23.1" customHeight="1" x14ac:dyDescent="0.35">
      <c r="A18" s="47"/>
      <c r="B18" s="48" t="s">
        <v>242</v>
      </c>
      <c r="C18" s="43">
        <v>3.5</v>
      </c>
      <c r="D18" s="44" t="s">
        <v>5</v>
      </c>
      <c r="E18" s="45"/>
      <c r="F18" s="45">
        <f t="shared" si="3"/>
        <v>0</v>
      </c>
      <c r="G18" s="45"/>
      <c r="H18" s="45">
        <f t="shared" si="4"/>
        <v>0</v>
      </c>
      <c r="I18" s="45">
        <f t="shared" si="5"/>
        <v>0</v>
      </c>
      <c r="J18" s="46"/>
    </row>
    <row r="19" spans="1:10" ht="23.1" customHeight="1" x14ac:dyDescent="0.35">
      <c r="A19" s="41">
        <v>4</v>
      </c>
      <c r="B19" s="76" t="s">
        <v>50</v>
      </c>
      <c r="C19" s="43"/>
      <c r="D19" s="44"/>
      <c r="E19" s="45"/>
      <c r="F19" s="45"/>
      <c r="G19" s="45"/>
      <c r="H19" s="45"/>
      <c r="I19" s="45"/>
      <c r="J19" s="46"/>
    </row>
    <row r="20" spans="1:10" ht="23.1" customHeight="1" x14ac:dyDescent="0.35">
      <c r="A20" s="47"/>
      <c r="B20" s="46" t="s">
        <v>247</v>
      </c>
      <c r="C20" s="43">
        <v>215</v>
      </c>
      <c r="D20" s="44" t="s">
        <v>48</v>
      </c>
      <c r="E20" s="45"/>
      <c r="F20" s="45">
        <f t="shared" ref="F20:F21" si="6">C20*E20</f>
        <v>0</v>
      </c>
      <c r="G20" s="45"/>
      <c r="H20" s="45">
        <f t="shared" ref="H20:H21" si="7">C20*G20</f>
        <v>0</v>
      </c>
      <c r="I20" s="45">
        <f t="shared" ref="I20:I21" si="8">F20+H20</f>
        <v>0</v>
      </c>
      <c r="J20" s="46"/>
    </row>
    <row r="21" spans="1:10" ht="23.1" customHeight="1" x14ac:dyDescent="0.35">
      <c r="A21" s="47"/>
      <c r="B21" s="48" t="s">
        <v>248</v>
      </c>
      <c r="C21" s="43">
        <v>3</v>
      </c>
      <c r="D21" s="44" t="s">
        <v>48</v>
      </c>
      <c r="E21" s="45"/>
      <c r="F21" s="45">
        <f t="shared" si="6"/>
        <v>0</v>
      </c>
      <c r="G21" s="45"/>
      <c r="H21" s="45">
        <f t="shared" si="7"/>
        <v>0</v>
      </c>
      <c r="I21" s="45">
        <f t="shared" si="8"/>
        <v>0</v>
      </c>
      <c r="J21" s="46"/>
    </row>
    <row r="22" spans="1:10" ht="23.1" customHeight="1" x14ac:dyDescent="0.35">
      <c r="A22" s="41">
        <v>5</v>
      </c>
      <c r="B22" s="76" t="s">
        <v>249</v>
      </c>
      <c r="C22" s="43"/>
      <c r="D22" s="44"/>
      <c r="E22" s="45"/>
      <c r="F22" s="45"/>
      <c r="G22" s="45"/>
      <c r="H22" s="45"/>
      <c r="I22" s="45"/>
      <c r="J22" s="46"/>
    </row>
    <row r="23" spans="1:10" ht="23.1" customHeight="1" x14ac:dyDescent="0.35">
      <c r="A23" s="47"/>
      <c r="B23" s="46" t="s">
        <v>250</v>
      </c>
      <c r="C23" s="43">
        <v>2</v>
      </c>
      <c r="D23" s="44" t="s">
        <v>10</v>
      </c>
      <c r="E23" s="45"/>
      <c r="F23" s="45">
        <f t="shared" ref="F23:F29" si="9">C23*E23</f>
        <v>0</v>
      </c>
      <c r="G23" s="45"/>
      <c r="H23" s="45">
        <f t="shared" ref="H23:H29" si="10">C23*G23</f>
        <v>0</v>
      </c>
      <c r="I23" s="45">
        <f t="shared" ref="I23:I29" si="11">F23+H23</f>
        <v>0</v>
      </c>
      <c r="J23" s="46"/>
    </row>
    <row r="24" spans="1:10" ht="23.1" customHeight="1" x14ac:dyDescent="0.35">
      <c r="A24" s="47"/>
      <c r="B24" s="46" t="s">
        <v>251</v>
      </c>
      <c r="C24" s="43">
        <v>7</v>
      </c>
      <c r="D24" s="44" t="s">
        <v>10</v>
      </c>
      <c r="E24" s="45"/>
      <c r="F24" s="45">
        <f t="shared" si="9"/>
        <v>0</v>
      </c>
      <c r="G24" s="45"/>
      <c r="H24" s="45">
        <f t="shared" si="10"/>
        <v>0</v>
      </c>
      <c r="I24" s="45">
        <f t="shared" si="11"/>
        <v>0</v>
      </c>
      <c r="J24" s="46"/>
    </row>
    <row r="25" spans="1:10" ht="23.1" customHeight="1" x14ac:dyDescent="0.35">
      <c r="A25" s="47"/>
      <c r="B25" s="46" t="s">
        <v>252</v>
      </c>
      <c r="C25" s="43">
        <v>7</v>
      </c>
      <c r="D25" s="44" t="s">
        <v>10</v>
      </c>
      <c r="E25" s="45"/>
      <c r="F25" s="45">
        <f t="shared" si="9"/>
        <v>0</v>
      </c>
      <c r="G25" s="45"/>
      <c r="H25" s="45">
        <f t="shared" si="10"/>
        <v>0</v>
      </c>
      <c r="I25" s="45">
        <f t="shared" si="11"/>
        <v>0</v>
      </c>
      <c r="J25" s="46"/>
    </row>
    <row r="26" spans="1:10" ht="23.1" customHeight="1" x14ac:dyDescent="0.35">
      <c r="A26" s="47"/>
      <c r="B26" s="46" t="s">
        <v>253</v>
      </c>
      <c r="C26" s="43">
        <v>6</v>
      </c>
      <c r="D26" s="44" t="s">
        <v>10</v>
      </c>
      <c r="E26" s="45"/>
      <c r="F26" s="45">
        <f t="shared" si="9"/>
        <v>0</v>
      </c>
      <c r="G26" s="45"/>
      <c r="H26" s="45">
        <f t="shared" si="10"/>
        <v>0</v>
      </c>
      <c r="I26" s="45">
        <f t="shared" si="11"/>
        <v>0</v>
      </c>
      <c r="J26" s="46"/>
    </row>
    <row r="27" spans="1:10" ht="23.1" customHeight="1" x14ac:dyDescent="0.35">
      <c r="A27" s="67"/>
      <c r="B27" s="71" t="s">
        <v>254</v>
      </c>
      <c r="C27" s="69">
        <v>45</v>
      </c>
      <c r="D27" s="70" t="s">
        <v>11</v>
      </c>
      <c r="E27" s="60"/>
      <c r="F27" s="60">
        <f t="shared" si="9"/>
        <v>0</v>
      </c>
      <c r="G27" s="60"/>
      <c r="H27" s="60">
        <f t="shared" si="10"/>
        <v>0</v>
      </c>
      <c r="I27" s="60">
        <f t="shared" si="11"/>
        <v>0</v>
      </c>
      <c r="J27" s="71"/>
    </row>
    <row r="28" spans="1:10" ht="23.1" customHeight="1" x14ac:dyDescent="0.35">
      <c r="A28" s="66"/>
      <c r="B28" s="61" t="s">
        <v>255</v>
      </c>
      <c r="C28" s="62">
        <v>10</v>
      </c>
      <c r="D28" s="63" t="s">
        <v>11</v>
      </c>
      <c r="E28" s="64"/>
      <c r="F28" s="64">
        <f t="shared" si="9"/>
        <v>0</v>
      </c>
      <c r="G28" s="64"/>
      <c r="H28" s="64">
        <f t="shared" si="10"/>
        <v>0</v>
      </c>
      <c r="I28" s="64">
        <f t="shared" si="11"/>
        <v>0</v>
      </c>
      <c r="J28" s="61"/>
    </row>
    <row r="29" spans="1:10" ht="23.1" customHeight="1" x14ac:dyDescent="0.35">
      <c r="A29" s="52"/>
      <c r="B29" s="53" t="s">
        <v>256</v>
      </c>
      <c r="C29" s="54">
        <v>45</v>
      </c>
      <c r="D29" s="55" t="s">
        <v>62</v>
      </c>
      <c r="E29" s="56"/>
      <c r="F29" s="56">
        <f t="shared" si="9"/>
        <v>0</v>
      </c>
      <c r="G29" s="56"/>
      <c r="H29" s="56">
        <f t="shared" si="10"/>
        <v>0</v>
      </c>
      <c r="I29" s="56">
        <f t="shared" si="11"/>
        <v>0</v>
      </c>
      <c r="J29" s="53"/>
    </row>
    <row r="30" spans="1:10" ht="23.1" customHeight="1" x14ac:dyDescent="0.35">
      <c r="A30" s="41">
        <v>6</v>
      </c>
      <c r="B30" s="42" t="s">
        <v>259</v>
      </c>
      <c r="C30" s="43"/>
      <c r="D30" s="44"/>
      <c r="E30" s="45"/>
      <c r="F30" s="45"/>
      <c r="G30" s="45"/>
      <c r="H30" s="45"/>
      <c r="I30" s="45"/>
      <c r="J30" s="46"/>
    </row>
    <row r="31" spans="1:10" ht="23.1" customHeight="1" x14ac:dyDescent="0.35">
      <c r="A31" s="66"/>
      <c r="B31" s="61" t="s">
        <v>257</v>
      </c>
      <c r="C31" s="62">
        <v>16</v>
      </c>
      <c r="D31" s="63" t="s">
        <v>8</v>
      </c>
      <c r="E31" s="64"/>
      <c r="F31" s="64">
        <f t="shared" ref="F31:F32" si="12">C31*E31</f>
        <v>0</v>
      </c>
      <c r="G31" s="64"/>
      <c r="H31" s="64">
        <f t="shared" ref="H31:H32" si="13">C31*G31</f>
        <v>0</v>
      </c>
      <c r="I31" s="64">
        <f t="shared" ref="I31:I32" si="14">F31+H31</f>
        <v>0</v>
      </c>
      <c r="J31" s="61"/>
    </row>
    <row r="32" spans="1:10" ht="23.1" customHeight="1" x14ac:dyDescent="0.35">
      <c r="A32" s="66"/>
      <c r="B32" s="61" t="s">
        <v>258</v>
      </c>
      <c r="C32" s="62">
        <v>1.6</v>
      </c>
      <c r="D32" s="63" t="s">
        <v>8</v>
      </c>
      <c r="E32" s="64"/>
      <c r="F32" s="64">
        <f t="shared" si="12"/>
        <v>0</v>
      </c>
      <c r="G32" s="64"/>
      <c r="H32" s="64">
        <f t="shared" si="13"/>
        <v>0</v>
      </c>
      <c r="I32" s="64">
        <f t="shared" si="14"/>
        <v>0</v>
      </c>
      <c r="J32" s="61"/>
    </row>
    <row r="33" spans="1:10" ht="23.1" customHeight="1" x14ac:dyDescent="0.35">
      <c r="A33" s="41">
        <v>7</v>
      </c>
      <c r="B33" s="42" t="s">
        <v>172</v>
      </c>
      <c r="C33" s="43"/>
      <c r="D33" s="44"/>
      <c r="E33" s="45"/>
      <c r="F33" s="64">
        <f t="shared" ref="F33:F49" si="15">C33*E33</f>
        <v>0</v>
      </c>
      <c r="G33" s="64"/>
      <c r="H33" s="64">
        <f t="shared" ref="H33:H49" si="16">C33*G33</f>
        <v>0</v>
      </c>
      <c r="I33" s="64">
        <f t="shared" ref="I33:I49" si="17">F33+H33</f>
        <v>0</v>
      </c>
      <c r="J33" s="46"/>
    </row>
    <row r="34" spans="1:10" ht="23.1" customHeight="1" x14ac:dyDescent="0.35">
      <c r="A34" s="47"/>
      <c r="B34" s="46" t="s">
        <v>260</v>
      </c>
      <c r="C34" s="43">
        <v>51</v>
      </c>
      <c r="D34" s="44" t="s">
        <v>8</v>
      </c>
      <c r="E34" s="45"/>
      <c r="F34" s="64">
        <f t="shared" si="15"/>
        <v>0</v>
      </c>
      <c r="G34" s="64"/>
      <c r="H34" s="64">
        <f t="shared" si="16"/>
        <v>0</v>
      </c>
      <c r="I34" s="64">
        <f t="shared" si="17"/>
        <v>0</v>
      </c>
      <c r="J34" s="46"/>
    </row>
    <row r="35" spans="1:10" ht="23.1" customHeight="1" x14ac:dyDescent="0.35">
      <c r="A35" s="72">
        <v>8</v>
      </c>
      <c r="B35" s="73" t="s">
        <v>261</v>
      </c>
      <c r="C35" s="69"/>
      <c r="D35" s="70"/>
      <c r="E35" s="60"/>
      <c r="F35" s="64"/>
      <c r="G35" s="64"/>
      <c r="H35" s="64"/>
      <c r="I35" s="64"/>
      <c r="J35" s="71"/>
    </row>
    <row r="36" spans="1:10" ht="23.1" customHeight="1" x14ac:dyDescent="0.35">
      <c r="A36" s="47"/>
      <c r="B36" s="46" t="s">
        <v>262</v>
      </c>
      <c r="C36" s="43">
        <v>51</v>
      </c>
      <c r="D36" s="44" t="s">
        <v>8</v>
      </c>
      <c r="E36" s="45"/>
      <c r="F36" s="64">
        <f t="shared" si="15"/>
        <v>0</v>
      </c>
      <c r="G36" s="64"/>
      <c r="H36" s="64">
        <f t="shared" si="16"/>
        <v>0</v>
      </c>
      <c r="I36" s="64">
        <f t="shared" si="17"/>
        <v>0</v>
      </c>
      <c r="J36" s="46"/>
    </row>
    <row r="37" spans="1:10" ht="23.1" customHeight="1" x14ac:dyDescent="0.35">
      <c r="A37" s="47"/>
      <c r="B37" s="46" t="s">
        <v>263</v>
      </c>
      <c r="C37" s="43">
        <v>12.4</v>
      </c>
      <c r="D37" s="44" t="s">
        <v>8</v>
      </c>
      <c r="E37" s="45"/>
      <c r="F37" s="64">
        <f t="shared" si="15"/>
        <v>0</v>
      </c>
      <c r="G37" s="64"/>
      <c r="H37" s="64">
        <f t="shared" si="16"/>
        <v>0</v>
      </c>
      <c r="I37" s="64">
        <f t="shared" si="17"/>
        <v>0</v>
      </c>
      <c r="J37" s="46"/>
    </row>
    <row r="38" spans="1:10" ht="23.1" customHeight="1" x14ac:dyDescent="0.35">
      <c r="A38" s="41">
        <v>9</v>
      </c>
      <c r="B38" s="42" t="s">
        <v>16</v>
      </c>
      <c r="C38" s="43"/>
      <c r="D38" s="44"/>
      <c r="E38" s="45"/>
      <c r="F38" s="64"/>
      <c r="G38" s="64"/>
      <c r="H38" s="64"/>
      <c r="I38" s="64"/>
      <c r="J38" s="46"/>
    </row>
    <row r="39" spans="1:10" ht="23.1" customHeight="1" x14ac:dyDescent="0.35">
      <c r="A39" s="47"/>
      <c r="B39" s="46" t="s">
        <v>264</v>
      </c>
      <c r="C39" s="43">
        <v>18.5</v>
      </c>
      <c r="D39" s="44" t="s">
        <v>8</v>
      </c>
      <c r="E39" s="45"/>
      <c r="F39" s="64">
        <f t="shared" si="15"/>
        <v>0</v>
      </c>
      <c r="G39" s="64"/>
      <c r="H39" s="64">
        <f t="shared" si="16"/>
        <v>0</v>
      </c>
      <c r="I39" s="64">
        <f t="shared" si="17"/>
        <v>0</v>
      </c>
      <c r="J39" s="46"/>
    </row>
    <row r="40" spans="1:10" ht="23.1" customHeight="1" x14ac:dyDescent="0.35">
      <c r="A40" s="47"/>
      <c r="B40" s="46" t="s">
        <v>265</v>
      </c>
      <c r="C40" s="43">
        <v>5.9</v>
      </c>
      <c r="D40" s="44" t="s">
        <v>8</v>
      </c>
      <c r="E40" s="45"/>
      <c r="F40" s="64">
        <f t="shared" si="15"/>
        <v>0</v>
      </c>
      <c r="G40" s="64"/>
      <c r="H40" s="64">
        <f t="shared" si="16"/>
        <v>0</v>
      </c>
      <c r="I40" s="64">
        <f t="shared" si="17"/>
        <v>0</v>
      </c>
      <c r="J40" s="46"/>
    </row>
    <row r="41" spans="1:10" ht="23.1" customHeight="1" x14ac:dyDescent="0.35">
      <c r="A41" s="47"/>
      <c r="B41" s="46" t="s">
        <v>266</v>
      </c>
      <c r="C41" s="43"/>
      <c r="D41" s="44"/>
      <c r="E41" s="45"/>
      <c r="F41" s="64">
        <f t="shared" si="15"/>
        <v>0</v>
      </c>
      <c r="G41" s="64"/>
      <c r="H41" s="64">
        <f t="shared" si="16"/>
        <v>0</v>
      </c>
      <c r="I41" s="64">
        <f t="shared" si="17"/>
        <v>0</v>
      </c>
      <c r="J41" s="46"/>
    </row>
    <row r="42" spans="1:10" ht="23.1" customHeight="1" x14ac:dyDescent="0.35">
      <c r="A42" s="47"/>
      <c r="B42" s="46" t="s">
        <v>267</v>
      </c>
      <c r="C42" s="43">
        <v>1</v>
      </c>
      <c r="D42" s="44" t="s">
        <v>268</v>
      </c>
      <c r="E42" s="45"/>
      <c r="F42" s="64">
        <f t="shared" si="15"/>
        <v>0</v>
      </c>
      <c r="G42" s="64"/>
      <c r="H42" s="64">
        <f t="shared" si="16"/>
        <v>0</v>
      </c>
      <c r="I42" s="64">
        <f t="shared" si="17"/>
        <v>0</v>
      </c>
      <c r="J42" s="46"/>
    </row>
    <row r="43" spans="1:10" ht="23.1" customHeight="1" x14ac:dyDescent="0.35">
      <c r="A43" s="47"/>
      <c r="B43" s="46" t="s">
        <v>269</v>
      </c>
      <c r="C43" s="43">
        <v>1</v>
      </c>
      <c r="D43" s="44" t="s">
        <v>9</v>
      </c>
      <c r="E43" s="45"/>
      <c r="F43" s="64">
        <f t="shared" si="15"/>
        <v>0</v>
      </c>
      <c r="G43" s="64"/>
      <c r="H43" s="64">
        <f t="shared" si="16"/>
        <v>0</v>
      </c>
      <c r="I43" s="64">
        <f t="shared" si="17"/>
        <v>0</v>
      </c>
      <c r="J43" s="46"/>
    </row>
    <row r="44" spans="1:10" ht="23.1" customHeight="1" x14ac:dyDescent="0.35">
      <c r="A44" s="47"/>
      <c r="B44" s="46" t="s">
        <v>270</v>
      </c>
      <c r="C44" s="43">
        <v>3</v>
      </c>
      <c r="D44" s="44" t="s">
        <v>268</v>
      </c>
      <c r="E44" s="45"/>
      <c r="F44" s="64">
        <f t="shared" si="15"/>
        <v>0</v>
      </c>
      <c r="G44" s="64"/>
      <c r="H44" s="64">
        <f t="shared" si="16"/>
        <v>0</v>
      </c>
      <c r="I44" s="64">
        <f t="shared" si="17"/>
        <v>0</v>
      </c>
      <c r="J44" s="46"/>
    </row>
    <row r="45" spans="1:10" ht="23.1" customHeight="1" x14ac:dyDescent="0.35">
      <c r="A45" s="47"/>
      <c r="B45" s="46" t="s">
        <v>271</v>
      </c>
      <c r="C45" s="43">
        <v>2</v>
      </c>
      <c r="D45" s="44" t="s">
        <v>272</v>
      </c>
      <c r="E45" s="45"/>
      <c r="F45" s="64">
        <f t="shared" si="15"/>
        <v>0</v>
      </c>
      <c r="G45" s="64"/>
      <c r="H45" s="64">
        <f t="shared" si="16"/>
        <v>0</v>
      </c>
      <c r="I45" s="64">
        <f t="shared" si="17"/>
        <v>0</v>
      </c>
      <c r="J45" s="46"/>
    </row>
    <row r="46" spans="1:10" ht="23.1" customHeight="1" x14ac:dyDescent="0.35">
      <c r="A46" s="41"/>
      <c r="B46" s="46" t="s">
        <v>273</v>
      </c>
      <c r="C46" s="43">
        <v>1</v>
      </c>
      <c r="D46" s="44" t="s">
        <v>10</v>
      </c>
      <c r="E46" s="45"/>
      <c r="F46" s="64">
        <f t="shared" si="15"/>
        <v>0</v>
      </c>
      <c r="G46" s="64"/>
      <c r="H46" s="64">
        <f t="shared" si="16"/>
        <v>0</v>
      </c>
      <c r="I46" s="64">
        <f t="shared" si="17"/>
        <v>0</v>
      </c>
      <c r="J46" s="46"/>
    </row>
    <row r="47" spans="1:10" ht="23.1" customHeight="1" x14ac:dyDescent="0.35">
      <c r="A47" s="47"/>
      <c r="B47" s="46"/>
      <c r="C47" s="43"/>
      <c r="D47" s="44"/>
      <c r="E47" s="45"/>
      <c r="F47" s="64"/>
      <c r="G47" s="64"/>
      <c r="H47" s="64"/>
      <c r="I47" s="64"/>
      <c r="J47" s="46"/>
    </row>
    <row r="48" spans="1:10" ht="23.1" customHeight="1" x14ac:dyDescent="0.35">
      <c r="A48" s="47"/>
      <c r="B48" s="46"/>
      <c r="C48" s="43"/>
      <c r="D48" s="44"/>
      <c r="E48" s="45"/>
      <c r="F48" s="64"/>
      <c r="G48" s="64"/>
      <c r="H48" s="64"/>
      <c r="I48" s="64"/>
      <c r="J48" s="46"/>
    </row>
    <row r="49" spans="1:10" ht="23.1" customHeight="1" x14ac:dyDescent="0.35">
      <c r="A49" s="47"/>
      <c r="B49" s="46"/>
      <c r="C49" s="43"/>
      <c r="D49" s="44"/>
      <c r="E49" s="45"/>
      <c r="F49" s="64"/>
      <c r="G49" s="64"/>
      <c r="H49" s="64"/>
      <c r="I49" s="64"/>
      <c r="J49" s="46"/>
    </row>
    <row r="50" spans="1:10" ht="23.1" customHeight="1" x14ac:dyDescent="0.35">
      <c r="A50" s="52"/>
      <c r="B50" s="53"/>
      <c r="C50" s="54"/>
      <c r="D50" s="55"/>
      <c r="E50" s="56"/>
      <c r="F50" s="56"/>
      <c r="G50" s="56"/>
      <c r="H50" s="56"/>
      <c r="I50" s="56"/>
      <c r="J50" s="53"/>
    </row>
    <row r="51" spans="1:10" ht="23.1" customHeight="1" x14ac:dyDescent="0.35">
      <c r="A51" s="41">
        <v>10</v>
      </c>
      <c r="B51" s="42" t="s">
        <v>274</v>
      </c>
      <c r="C51" s="43"/>
      <c r="D51" s="44"/>
      <c r="E51" s="45"/>
      <c r="F51" s="64"/>
      <c r="G51" s="64"/>
      <c r="H51" s="64"/>
      <c r="I51" s="64"/>
      <c r="J51" s="46"/>
    </row>
    <row r="52" spans="1:10" ht="23.1" customHeight="1" x14ac:dyDescent="0.35">
      <c r="A52" s="47"/>
      <c r="B52" s="46" t="s">
        <v>275</v>
      </c>
      <c r="C52" s="43">
        <v>2</v>
      </c>
      <c r="D52" s="44" t="s">
        <v>9</v>
      </c>
      <c r="E52" s="45"/>
      <c r="F52" s="64">
        <f t="shared" ref="F52:F53" si="18">C52*E52</f>
        <v>0</v>
      </c>
      <c r="G52" s="64"/>
      <c r="H52" s="64">
        <f t="shared" ref="H52:H53" si="19">C52*G52</f>
        <v>0</v>
      </c>
      <c r="I52" s="64">
        <f t="shared" ref="I52:I53" si="20">F52+H52</f>
        <v>0</v>
      </c>
      <c r="J52" s="46"/>
    </row>
    <row r="53" spans="1:10" ht="23.1" customHeight="1" x14ac:dyDescent="0.35">
      <c r="A53" s="47"/>
      <c r="B53" s="46" t="s">
        <v>276</v>
      </c>
      <c r="C53" s="43">
        <v>1</v>
      </c>
      <c r="D53" s="44" t="s">
        <v>9</v>
      </c>
      <c r="E53" s="45"/>
      <c r="F53" s="64">
        <f t="shared" si="18"/>
        <v>0</v>
      </c>
      <c r="G53" s="64"/>
      <c r="H53" s="64">
        <f t="shared" si="19"/>
        <v>0</v>
      </c>
      <c r="I53" s="64">
        <f t="shared" si="20"/>
        <v>0</v>
      </c>
      <c r="J53" s="46"/>
    </row>
    <row r="54" spans="1:10" ht="23.1" customHeight="1" x14ac:dyDescent="0.35">
      <c r="A54" s="66"/>
      <c r="B54" s="61"/>
      <c r="C54" s="62"/>
      <c r="D54" s="63"/>
      <c r="E54" s="64"/>
      <c r="F54" s="64"/>
      <c r="G54" s="64"/>
      <c r="H54" s="64"/>
      <c r="I54" s="64"/>
      <c r="J54" s="61"/>
    </row>
    <row r="55" spans="1:10" ht="23.1" customHeight="1" x14ac:dyDescent="0.35">
      <c r="A55" s="66"/>
      <c r="B55" s="61"/>
      <c r="C55" s="62"/>
      <c r="D55" s="63"/>
      <c r="E55" s="64"/>
      <c r="F55" s="64"/>
      <c r="G55" s="64"/>
      <c r="H55" s="64"/>
      <c r="I55" s="64"/>
      <c r="J55" s="61"/>
    </row>
    <row r="56" spans="1:10" ht="23.1" customHeight="1" x14ac:dyDescent="0.35">
      <c r="A56" s="66"/>
      <c r="B56" s="61"/>
      <c r="C56" s="62"/>
      <c r="D56" s="63"/>
      <c r="E56" s="64"/>
      <c r="F56" s="64"/>
      <c r="G56" s="64"/>
      <c r="H56" s="64"/>
      <c r="I56" s="64"/>
      <c r="J56" s="61"/>
    </row>
    <row r="57" spans="1:10" ht="23.1" customHeight="1" x14ac:dyDescent="0.35">
      <c r="A57" s="66"/>
      <c r="B57" s="61"/>
      <c r="C57" s="62"/>
      <c r="D57" s="63"/>
      <c r="E57" s="64"/>
      <c r="F57" s="64"/>
      <c r="G57" s="64"/>
      <c r="H57" s="64"/>
      <c r="I57" s="64"/>
      <c r="J57" s="61"/>
    </row>
    <row r="58" spans="1:10" ht="23.1" customHeight="1" x14ac:dyDescent="0.35">
      <c r="A58" s="66"/>
      <c r="B58" s="61"/>
      <c r="C58" s="62"/>
      <c r="D58" s="63"/>
      <c r="E58" s="64"/>
      <c r="F58" s="64"/>
      <c r="G58" s="64"/>
      <c r="H58" s="64"/>
      <c r="I58" s="64"/>
      <c r="J58" s="61"/>
    </row>
    <row r="59" spans="1:10" ht="23.1" customHeight="1" x14ac:dyDescent="0.35">
      <c r="A59" s="66"/>
      <c r="B59" s="61"/>
      <c r="C59" s="62"/>
      <c r="D59" s="63"/>
      <c r="E59" s="64"/>
      <c r="F59" s="64"/>
      <c r="G59" s="64"/>
      <c r="H59" s="64"/>
      <c r="I59" s="64"/>
      <c r="J59" s="61"/>
    </row>
    <row r="60" spans="1:10" ht="23.1" customHeight="1" x14ac:dyDescent="0.35">
      <c r="A60" s="66"/>
      <c r="B60" s="61"/>
      <c r="C60" s="62"/>
      <c r="D60" s="63"/>
      <c r="E60" s="64"/>
      <c r="F60" s="64"/>
      <c r="G60" s="64"/>
      <c r="H60" s="64"/>
      <c r="I60" s="64"/>
      <c r="J60" s="61"/>
    </row>
    <row r="61" spans="1:10" ht="23.1" customHeight="1" x14ac:dyDescent="0.35">
      <c r="A61" s="66"/>
      <c r="B61" s="61"/>
      <c r="C61" s="62"/>
      <c r="D61" s="63"/>
      <c r="E61" s="64"/>
      <c r="F61" s="64"/>
      <c r="G61" s="64"/>
      <c r="H61" s="64"/>
      <c r="I61" s="64"/>
      <c r="J61" s="61"/>
    </row>
    <row r="62" spans="1:10" ht="23.1" customHeight="1" x14ac:dyDescent="0.35">
      <c r="A62" s="66"/>
      <c r="B62" s="61"/>
      <c r="C62" s="62"/>
      <c r="D62" s="63"/>
      <c r="E62" s="64"/>
      <c r="F62" s="64"/>
      <c r="G62" s="64"/>
      <c r="H62" s="64"/>
      <c r="I62" s="64"/>
      <c r="J62" s="61"/>
    </row>
    <row r="63" spans="1:10" ht="23.1" customHeight="1" x14ac:dyDescent="0.35">
      <c r="A63" s="66"/>
      <c r="B63" s="61"/>
      <c r="C63" s="62"/>
      <c r="D63" s="63"/>
      <c r="E63" s="64"/>
      <c r="F63" s="64"/>
      <c r="G63" s="64"/>
      <c r="H63" s="64"/>
      <c r="I63" s="64"/>
      <c r="J63" s="61"/>
    </row>
    <row r="64" spans="1:10" ht="23.1" customHeight="1" x14ac:dyDescent="0.35">
      <c r="A64" s="66"/>
      <c r="B64" s="61"/>
      <c r="C64" s="62"/>
      <c r="D64" s="63"/>
      <c r="E64" s="64"/>
      <c r="F64" s="64"/>
      <c r="G64" s="64"/>
      <c r="H64" s="64"/>
      <c r="I64" s="64"/>
      <c r="J64" s="61"/>
    </row>
    <row r="65" spans="1:10" ht="23.1" customHeight="1" x14ac:dyDescent="0.35">
      <c r="A65" s="66"/>
      <c r="B65" s="61"/>
      <c r="C65" s="62"/>
      <c r="D65" s="63"/>
      <c r="E65" s="64"/>
      <c r="F65" s="64"/>
      <c r="G65" s="64"/>
      <c r="H65" s="64"/>
      <c r="I65" s="64"/>
      <c r="J65" s="61"/>
    </row>
    <row r="66" spans="1:10" ht="23.1" customHeight="1" x14ac:dyDescent="0.35">
      <c r="A66" s="66"/>
      <c r="B66" s="61"/>
      <c r="C66" s="62"/>
      <c r="D66" s="63"/>
      <c r="E66" s="64"/>
      <c r="F66" s="64"/>
      <c r="G66" s="64"/>
      <c r="H66" s="64"/>
      <c r="I66" s="64"/>
      <c r="J66" s="61"/>
    </row>
    <row r="67" spans="1:10" ht="23.1" customHeight="1" x14ac:dyDescent="0.35">
      <c r="A67" s="66"/>
      <c r="B67" s="61"/>
      <c r="C67" s="62"/>
      <c r="D67" s="63"/>
      <c r="E67" s="64"/>
      <c r="F67" s="64"/>
      <c r="G67" s="64"/>
      <c r="H67" s="64"/>
      <c r="I67" s="64"/>
      <c r="J67" s="61"/>
    </row>
    <row r="68" spans="1:10" ht="23.1" customHeight="1" x14ac:dyDescent="0.35">
      <c r="A68" s="66"/>
      <c r="B68" s="61"/>
      <c r="C68" s="62"/>
      <c r="D68" s="63"/>
      <c r="E68" s="64"/>
      <c r="F68" s="64"/>
      <c r="G68" s="64"/>
      <c r="H68" s="64"/>
      <c r="I68" s="64"/>
      <c r="J68" s="61"/>
    </row>
    <row r="69" spans="1:10" ht="23.1" customHeight="1" x14ac:dyDescent="0.35">
      <c r="A69" s="66"/>
      <c r="B69" s="61"/>
      <c r="C69" s="62"/>
      <c r="D69" s="63"/>
      <c r="E69" s="64"/>
      <c r="F69" s="64"/>
      <c r="G69" s="64"/>
      <c r="H69" s="64"/>
      <c r="I69" s="64"/>
      <c r="J69" s="61"/>
    </row>
    <row r="70" spans="1:10" ht="23.1" customHeight="1" x14ac:dyDescent="0.35">
      <c r="A70" s="66"/>
      <c r="B70" s="61"/>
      <c r="C70" s="62"/>
      <c r="D70" s="63"/>
      <c r="E70" s="64"/>
      <c r="F70" s="64"/>
      <c r="G70" s="64"/>
      <c r="H70" s="64"/>
      <c r="I70" s="64"/>
      <c r="J70" s="61"/>
    </row>
    <row r="71" spans="1:10" ht="23.1" customHeight="1" x14ac:dyDescent="0.35">
      <c r="A71" s="77"/>
      <c r="B71" s="100" t="s">
        <v>277</v>
      </c>
      <c r="C71" s="101"/>
      <c r="D71" s="101"/>
      <c r="E71" s="101"/>
      <c r="F71" s="101"/>
      <c r="G71" s="101"/>
      <c r="H71" s="102"/>
      <c r="I71" s="78">
        <f>SUM(I9:I70)</f>
        <v>0</v>
      </c>
      <c r="J71" s="65"/>
    </row>
  </sheetData>
  <mergeCells count="10">
    <mergeCell ref="G7:H7"/>
    <mergeCell ref="I7:I8"/>
    <mergeCell ref="J7:J8"/>
    <mergeCell ref="B71:H71"/>
    <mergeCell ref="A5:B5"/>
    <mergeCell ref="A7:A8"/>
    <mergeCell ref="B7:B8"/>
    <mergeCell ref="C7:C8"/>
    <mergeCell ref="D7:D8"/>
    <mergeCell ref="E7:F7"/>
  </mergeCells>
  <pageMargins left="0.3" right="0.3" top="0.49" bottom="0.5" header="0.3" footer="0.3"/>
  <pageSetup paperSize="9" scale="80" orientation="landscape" r:id="rId1"/>
  <headerFooter>
    <oddFooter>&amp;R&amp;"TH SarabunPSK,Bold"&amp;16ความถูกต้องของปริมาณงานให้เป็นความรับผิดชอบของผู้เสนอราคา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showWhiteSpace="0" view="pageLayout" topLeftCell="A30" zoomScaleNormal="100" workbookViewId="0">
      <selection activeCell="I49" sqref="I49"/>
    </sheetView>
  </sheetViews>
  <sheetFormatPr defaultColWidth="9.125" defaultRowHeight="23.1" customHeight="1" x14ac:dyDescent="0.35"/>
  <cols>
    <col min="1" max="1" width="9.125" style="29"/>
    <col min="2" max="2" width="45.75" style="25" customWidth="1"/>
    <col min="3" max="3" width="9.125" style="26"/>
    <col min="4" max="4" width="10.625" style="27" customWidth="1"/>
    <col min="5" max="9" width="15.625" style="39" customWidth="1"/>
    <col min="10" max="10" width="11.375" style="25" customWidth="1"/>
    <col min="11" max="16384" width="9.125" style="25"/>
  </cols>
  <sheetData>
    <row r="1" spans="1:10" ht="23.1" customHeight="1" x14ac:dyDescent="0.35">
      <c r="A1" s="84" t="s">
        <v>278</v>
      </c>
      <c r="B1" s="28"/>
      <c r="J1" s="32" t="s">
        <v>217</v>
      </c>
    </row>
    <row r="2" spans="1:10" ht="23.1" customHeight="1" x14ac:dyDescent="0.35">
      <c r="A2" s="28" t="s">
        <v>35</v>
      </c>
      <c r="B2" s="28"/>
    </row>
    <row r="3" spans="1:10" ht="23.1" customHeight="1" x14ac:dyDescent="0.35">
      <c r="A3" s="28" t="s">
        <v>36</v>
      </c>
      <c r="B3" s="28"/>
    </row>
    <row r="4" spans="1:10" ht="23.1" customHeight="1" x14ac:dyDescent="0.35">
      <c r="A4" s="84" t="s">
        <v>37</v>
      </c>
      <c r="B4" s="28"/>
    </row>
    <row r="5" spans="1:10" ht="23.1" customHeight="1" x14ac:dyDescent="0.35">
      <c r="A5" s="99" t="s">
        <v>38</v>
      </c>
      <c r="B5" s="99"/>
    </row>
    <row r="6" spans="1:10" ht="9.75" customHeight="1" x14ac:dyDescent="0.35"/>
    <row r="7" spans="1:10" ht="23.1" customHeight="1" x14ac:dyDescent="0.35">
      <c r="A7" s="95" t="s">
        <v>0</v>
      </c>
      <c r="B7" s="95" t="s">
        <v>1</v>
      </c>
      <c r="C7" s="97" t="s">
        <v>2</v>
      </c>
      <c r="D7" s="97" t="s">
        <v>4</v>
      </c>
      <c r="E7" s="103" t="s">
        <v>30</v>
      </c>
      <c r="F7" s="104"/>
      <c r="G7" s="103" t="s">
        <v>34</v>
      </c>
      <c r="H7" s="104"/>
      <c r="I7" s="106" t="s">
        <v>238</v>
      </c>
      <c r="J7" s="95" t="s">
        <v>3</v>
      </c>
    </row>
    <row r="8" spans="1:10" ht="23.1" customHeight="1" x14ac:dyDescent="0.35">
      <c r="A8" s="96"/>
      <c r="B8" s="96"/>
      <c r="C8" s="98"/>
      <c r="D8" s="98"/>
      <c r="E8" s="108" t="s">
        <v>239</v>
      </c>
      <c r="F8" s="108" t="s">
        <v>240</v>
      </c>
      <c r="G8" s="108" t="s">
        <v>239</v>
      </c>
      <c r="H8" s="108" t="s">
        <v>240</v>
      </c>
      <c r="I8" s="107"/>
      <c r="J8" s="96"/>
    </row>
    <row r="9" spans="1:10" ht="23.1" customHeight="1" x14ac:dyDescent="0.35">
      <c r="A9" s="113">
        <v>1</v>
      </c>
      <c r="B9" s="33" t="s">
        <v>279</v>
      </c>
      <c r="C9" s="34">
        <v>1</v>
      </c>
      <c r="D9" s="35" t="s">
        <v>10</v>
      </c>
      <c r="E9" s="36"/>
      <c r="F9" s="45">
        <f>C9*E9</f>
        <v>0</v>
      </c>
      <c r="G9" s="45"/>
      <c r="H9" s="45">
        <f>C9*G9</f>
        <v>0</v>
      </c>
      <c r="I9" s="45">
        <f>F9+H9</f>
        <v>0</v>
      </c>
      <c r="J9" s="33"/>
    </row>
    <row r="10" spans="1:10" ht="23.1" customHeight="1" x14ac:dyDescent="0.35">
      <c r="A10" s="47">
        <v>2</v>
      </c>
      <c r="B10" s="46" t="s">
        <v>280</v>
      </c>
      <c r="C10" s="43">
        <v>1</v>
      </c>
      <c r="D10" s="44" t="s">
        <v>10</v>
      </c>
      <c r="E10" s="45"/>
      <c r="F10" s="45">
        <f>C10*E10</f>
        <v>0</v>
      </c>
      <c r="G10" s="45"/>
      <c r="H10" s="45">
        <f>C10*G10</f>
        <v>0</v>
      </c>
      <c r="I10" s="45">
        <f>F10+H10</f>
        <v>0</v>
      </c>
      <c r="J10" s="46"/>
    </row>
    <row r="11" spans="1:10" ht="23.1" customHeight="1" x14ac:dyDescent="0.35">
      <c r="A11" s="47">
        <v>3</v>
      </c>
      <c r="B11" s="46" t="s">
        <v>281</v>
      </c>
      <c r="C11" s="43">
        <v>2</v>
      </c>
      <c r="D11" s="44" t="s">
        <v>10</v>
      </c>
      <c r="E11" s="45"/>
      <c r="F11" s="45">
        <f>C11*E11</f>
        <v>0</v>
      </c>
      <c r="G11" s="45"/>
      <c r="H11" s="45">
        <f>C11*G11</f>
        <v>0</v>
      </c>
      <c r="I11" s="45">
        <f>F11+H11</f>
        <v>0</v>
      </c>
      <c r="J11" s="46"/>
    </row>
    <row r="12" spans="1:10" ht="23.1" customHeight="1" x14ac:dyDescent="0.35">
      <c r="A12" s="47">
        <v>4</v>
      </c>
      <c r="B12" s="48" t="s">
        <v>282</v>
      </c>
      <c r="C12" s="43">
        <v>1</v>
      </c>
      <c r="D12" s="44" t="s">
        <v>10</v>
      </c>
      <c r="E12" s="45"/>
      <c r="F12" s="45"/>
      <c r="G12" s="45"/>
      <c r="H12" s="45"/>
      <c r="I12" s="45"/>
      <c r="J12" s="46"/>
    </row>
    <row r="13" spans="1:10" ht="23.1" customHeight="1" x14ac:dyDescent="0.35">
      <c r="A13" s="47">
        <v>5</v>
      </c>
      <c r="B13" s="46" t="s">
        <v>283</v>
      </c>
      <c r="C13" s="43">
        <v>3</v>
      </c>
      <c r="D13" s="44" t="s">
        <v>10</v>
      </c>
      <c r="E13" s="45"/>
      <c r="F13" s="45">
        <f t="shared" ref="F13:F16" si="0">C13*E13</f>
        <v>0</v>
      </c>
      <c r="G13" s="45"/>
      <c r="H13" s="45">
        <f t="shared" ref="H13:H16" si="1">C13*G13</f>
        <v>0</v>
      </c>
      <c r="I13" s="45">
        <f t="shared" ref="I13:I16" si="2">F13+H13</f>
        <v>0</v>
      </c>
      <c r="J13" s="46"/>
    </row>
    <row r="14" spans="1:10" ht="23.1" customHeight="1" x14ac:dyDescent="0.35">
      <c r="A14" s="47">
        <v>6</v>
      </c>
      <c r="B14" s="48" t="s">
        <v>284</v>
      </c>
      <c r="C14" s="43">
        <v>4</v>
      </c>
      <c r="D14" s="44" t="s">
        <v>62</v>
      </c>
      <c r="E14" s="45"/>
      <c r="F14" s="45">
        <f t="shared" si="0"/>
        <v>0</v>
      </c>
      <c r="G14" s="45"/>
      <c r="H14" s="45">
        <f t="shared" si="1"/>
        <v>0</v>
      </c>
      <c r="I14" s="45">
        <f t="shared" si="2"/>
        <v>0</v>
      </c>
      <c r="J14" s="46"/>
    </row>
    <row r="15" spans="1:10" ht="23.1" customHeight="1" x14ac:dyDescent="0.35">
      <c r="A15" s="47">
        <v>7</v>
      </c>
      <c r="B15" s="48" t="s">
        <v>285</v>
      </c>
      <c r="C15" s="43">
        <v>2</v>
      </c>
      <c r="D15" s="44" t="s">
        <v>62</v>
      </c>
      <c r="E15" s="45"/>
      <c r="F15" s="45">
        <f t="shared" si="0"/>
        <v>0</v>
      </c>
      <c r="G15" s="45"/>
      <c r="H15" s="45">
        <f t="shared" si="1"/>
        <v>0</v>
      </c>
      <c r="I15" s="45">
        <f t="shared" si="2"/>
        <v>0</v>
      </c>
      <c r="J15" s="46"/>
    </row>
    <row r="16" spans="1:10" ht="23.1" customHeight="1" x14ac:dyDescent="0.35">
      <c r="A16" s="47">
        <v>8</v>
      </c>
      <c r="B16" s="48" t="s">
        <v>286</v>
      </c>
      <c r="C16" s="43">
        <v>1</v>
      </c>
      <c r="D16" s="44" t="s">
        <v>62</v>
      </c>
      <c r="E16" s="45"/>
      <c r="F16" s="45">
        <f t="shared" si="0"/>
        <v>0</v>
      </c>
      <c r="G16" s="45"/>
      <c r="H16" s="45">
        <f t="shared" si="1"/>
        <v>0</v>
      </c>
      <c r="I16" s="45">
        <f t="shared" si="2"/>
        <v>0</v>
      </c>
      <c r="J16" s="46"/>
    </row>
    <row r="17" spans="1:10" ht="23.1" customHeight="1" x14ac:dyDescent="0.35">
      <c r="A17" s="47">
        <v>9</v>
      </c>
      <c r="B17" s="46" t="s">
        <v>287</v>
      </c>
      <c r="C17" s="43">
        <v>3</v>
      </c>
      <c r="D17" s="44" t="s">
        <v>62</v>
      </c>
      <c r="E17" s="45"/>
      <c r="F17" s="45">
        <f t="shared" ref="F17:F19" si="3">C17*E17</f>
        <v>0</v>
      </c>
      <c r="G17" s="45"/>
      <c r="H17" s="45">
        <f t="shared" ref="H17:H19" si="4">C17*G17</f>
        <v>0</v>
      </c>
      <c r="I17" s="45">
        <f t="shared" ref="I17:I19" si="5">F17+H17</f>
        <v>0</v>
      </c>
      <c r="J17" s="46"/>
    </row>
    <row r="18" spans="1:10" ht="23.1" customHeight="1" x14ac:dyDescent="0.35">
      <c r="A18" s="47">
        <v>10</v>
      </c>
      <c r="B18" s="48" t="s">
        <v>288</v>
      </c>
      <c r="C18" s="43">
        <v>3</v>
      </c>
      <c r="D18" s="44" t="s">
        <v>62</v>
      </c>
      <c r="E18" s="45"/>
      <c r="F18" s="45">
        <f t="shared" si="3"/>
        <v>0</v>
      </c>
      <c r="G18" s="45"/>
      <c r="H18" s="45">
        <f t="shared" si="4"/>
        <v>0</v>
      </c>
      <c r="I18" s="45">
        <f t="shared" si="5"/>
        <v>0</v>
      </c>
      <c r="J18" s="46"/>
    </row>
    <row r="19" spans="1:10" ht="23.1" customHeight="1" x14ac:dyDescent="0.35">
      <c r="A19" s="47">
        <v>11</v>
      </c>
      <c r="B19" s="48" t="s">
        <v>289</v>
      </c>
      <c r="C19" s="43">
        <v>7</v>
      </c>
      <c r="D19" s="44" t="s">
        <v>62</v>
      </c>
      <c r="E19" s="45"/>
      <c r="F19" s="45">
        <f t="shared" si="3"/>
        <v>0</v>
      </c>
      <c r="G19" s="45"/>
      <c r="H19" s="45">
        <f t="shared" si="4"/>
        <v>0</v>
      </c>
      <c r="I19" s="45">
        <f t="shared" si="5"/>
        <v>0</v>
      </c>
      <c r="J19" s="46"/>
    </row>
    <row r="20" spans="1:10" ht="23.1" customHeight="1" x14ac:dyDescent="0.35">
      <c r="A20" s="47">
        <v>12</v>
      </c>
      <c r="B20" s="46" t="s">
        <v>290</v>
      </c>
      <c r="C20" s="43">
        <v>2</v>
      </c>
      <c r="D20" s="44" t="s">
        <v>62</v>
      </c>
      <c r="E20" s="45"/>
      <c r="F20" s="45">
        <f t="shared" ref="F20:F21" si="6">C20*E20</f>
        <v>0</v>
      </c>
      <c r="G20" s="45"/>
      <c r="H20" s="45">
        <f t="shared" ref="H20:H21" si="7">C20*G20</f>
        <v>0</v>
      </c>
      <c r="I20" s="45">
        <f t="shared" ref="I20:I21" si="8">F20+H20</f>
        <v>0</v>
      </c>
      <c r="J20" s="46"/>
    </row>
    <row r="21" spans="1:10" ht="23.1" customHeight="1" x14ac:dyDescent="0.35">
      <c r="A21" s="47">
        <v>13</v>
      </c>
      <c r="B21" s="48" t="s">
        <v>291</v>
      </c>
      <c r="C21" s="43">
        <v>2</v>
      </c>
      <c r="D21" s="44" t="s">
        <v>62</v>
      </c>
      <c r="E21" s="45"/>
      <c r="F21" s="45">
        <f t="shared" si="6"/>
        <v>0</v>
      </c>
      <c r="G21" s="45"/>
      <c r="H21" s="45">
        <f t="shared" si="7"/>
        <v>0</v>
      </c>
      <c r="I21" s="45">
        <f t="shared" si="8"/>
        <v>0</v>
      </c>
      <c r="J21" s="46"/>
    </row>
    <row r="22" spans="1:10" ht="23.1" customHeight="1" x14ac:dyDescent="0.35">
      <c r="A22" s="47"/>
      <c r="B22" s="48" t="s">
        <v>292</v>
      </c>
      <c r="C22" s="43"/>
      <c r="D22" s="44"/>
      <c r="E22" s="45"/>
      <c r="F22" s="45"/>
      <c r="G22" s="45"/>
      <c r="H22" s="45"/>
      <c r="I22" s="45"/>
      <c r="J22" s="46"/>
    </row>
    <row r="23" spans="1:10" ht="23.1" customHeight="1" x14ac:dyDescent="0.35">
      <c r="A23" s="47">
        <v>14</v>
      </c>
      <c r="B23" s="46" t="s">
        <v>293</v>
      </c>
      <c r="C23" s="43">
        <v>2</v>
      </c>
      <c r="D23" s="44" t="s">
        <v>62</v>
      </c>
      <c r="E23" s="45"/>
      <c r="F23" s="45">
        <f t="shared" ref="F23:F29" si="9">C23*E23</f>
        <v>0</v>
      </c>
      <c r="G23" s="45"/>
      <c r="H23" s="45">
        <f t="shared" ref="H23:H29" si="10">C23*G23</f>
        <v>0</v>
      </c>
      <c r="I23" s="45">
        <f t="shared" ref="I23:I29" si="11">F23+H23</f>
        <v>0</v>
      </c>
      <c r="J23" s="46"/>
    </row>
    <row r="24" spans="1:10" ht="23.1" customHeight="1" x14ac:dyDescent="0.35">
      <c r="A24" s="47">
        <v>15</v>
      </c>
      <c r="B24" s="46" t="s">
        <v>294</v>
      </c>
      <c r="C24" s="43">
        <v>2</v>
      </c>
      <c r="D24" s="44" t="s">
        <v>62</v>
      </c>
      <c r="E24" s="45"/>
      <c r="F24" s="45">
        <f t="shared" si="9"/>
        <v>0</v>
      </c>
      <c r="G24" s="45"/>
      <c r="H24" s="45">
        <f t="shared" si="10"/>
        <v>0</v>
      </c>
      <c r="I24" s="45">
        <f t="shared" si="11"/>
        <v>0</v>
      </c>
      <c r="J24" s="46"/>
    </row>
    <row r="25" spans="1:10" ht="23.1" customHeight="1" x14ac:dyDescent="0.35">
      <c r="A25" s="47">
        <v>16</v>
      </c>
      <c r="B25" s="46" t="s">
        <v>295</v>
      </c>
      <c r="C25" s="43">
        <v>11</v>
      </c>
      <c r="D25" s="44" t="s">
        <v>62</v>
      </c>
      <c r="E25" s="45"/>
      <c r="F25" s="45">
        <f t="shared" si="9"/>
        <v>0</v>
      </c>
      <c r="G25" s="45"/>
      <c r="H25" s="45">
        <f t="shared" si="10"/>
        <v>0</v>
      </c>
      <c r="I25" s="45">
        <f t="shared" si="11"/>
        <v>0</v>
      </c>
      <c r="J25" s="46"/>
    </row>
    <row r="26" spans="1:10" ht="23.1" customHeight="1" x14ac:dyDescent="0.35">
      <c r="A26" s="47">
        <v>17</v>
      </c>
      <c r="B26" s="46" t="s">
        <v>296</v>
      </c>
      <c r="C26" s="43">
        <v>8</v>
      </c>
      <c r="D26" s="44" t="s">
        <v>62</v>
      </c>
      <c r="E26" s="45"/>
      <c r="F26" s="45">
        <f t="shared" si="9"/>
        <v>0</v>
      </c>
      <c r="G26" s="45"/>
      <c r="H26" s="45">
        <f t="shared" si="10"/>
        <v>0</v>
      </c>
      <c r="I26" s="45">
        <f t="shared" si="11"/>
        <v>0</v>
      </c>
      <c r="J26" s="46"/>
    </row>
    <row r="27" spans="1:10" ht="23.1" customHeight="1" x14ac:dyDescent="0.35">
      <c r="A27" s="47">
        <v>18</v>
      </c>
      <c r="B27" s="71" t="s">
        <v>297</v>
      </c>
      <c r="C27" s="69">
        <v>4</v>
      </c>
      <c r="D27" s="70" t="s">
        <v>62</v>
      </c>
      <c r="E27" s="60"/>
      <c r="F27" s="60">
        <f t="shared" si="9"/>
        <v>0</v>
      </c>
      <c r="G27" s="60"/>
      <c r="H27" s="60">
        <f t="shared" si="10"/>
        <v>0</v>
      </c>
      <c r="I27" s="60">
        <f t="shared" si="11"/>
        <v>0</v>
      </c>
      <c r="J27" s="71"/>
    </row>
    <row r="28" spans="1:10" ht="23.1" customHeight="1" x14ac:dyDescent="0.35">
      <c r="A28" s="47">
        <v>19</v>
      </c>
      <c r="B28" s="61" t="s">
        <v>298</v>
      </c>
      <c r="C28" s="62">
        <v>2</v>
      </c>
      <c r="D28" s="63" t="s">
        <v>9</v>
      </c>
      <c r="E28" s="64"/>
      <c r="F28" s="64">
        <f t="shared" si="9"/>
        <v>0</v>
      </c>
      <c r="G28" s="64"/>
      <c r="H28" s="64">
        <f t="shared" si="10"/>
        <v>0</v>
      </c>
      <c r="I28" s="64">
        <f t="shared" si="11"/>
        <v>0</v>
      </c>
      <c r="J28" s="61"/>
    </row>
    <row r="29" spans="1:10" ht="23.1" customHeight="1" x14ac:dyDescent="0.35">
      <c r="A29" s="47">
        <v>20</v>
      </c>
      <c r="B29" s="53" t="s">
        <v>299</v>
      </c>
      <c r="C29" s="54">
        <v>2</v>
      </c>
      <c r="D29" s="55" t="s">
        <v>9</v>
      </c>
      <c r="E29" s="56"/>
      <c r="F29" s="56">
        <f t="shared" si="9"/>
        <v>0</v>
      </c>
      <c r="G29" s="56"/>
      <c r="H29" s="56">
        <f t="shared" si="10"/>
        <v>0</v>
      </c>
      <c r="I29" s="56">
        <f t="shared" si="11"/>
        <v>0</v>
      </c>
      <c r="J29" s="53"/>
    </row>
    <row r="30" spans="1:10" ht="23.1" customHeight="1" x14ac:dyDescent="0.35">
      <c r="A30" s="66">
        <v>21</v>
      </c>
      <c r="B30" s="61" t="s">
        <v>300</v>
      </c>
      <c r="C30" s="62">
        <v>2</v>
      </c>
      <c r="D30" s="63" t="s">
        <v>9</v>
      </c>
      <c r="E30" s="64"/>
      <c r="F30" s="64">
        <f t="shared" ref="F30:F40" si="12">C30*E30</f>
        <v>0</v>
      </c>
      <c r="G30" s="64"/>
      <c r="H30" s="64">
        <f t="shared" ref="H30:H40" si="13">C30*G30</f>
        <v>0</v>
      </c>
      <c r="I30" s="64">
        <f t="shared" ref="I30:I40" si="14">F30+H30</f>
        <v>0</v>
      </c>
      <c r="J30" s="61"/>
    </row>
    <row r="31" spans="1:10" ht="23.1" customHeight="1" x14ac:dyDescent="0.35">
      <c r="A31" s="66">
        <v>22</v>
      </c>
      <c r="B31" s="61" t="s">
        <v>301</v>
      </c>
      <c r="C31" s="62">
        <v>4</v>
      </c>
      <c r="D31" s="63" t="s">
        <v>9</v>
      </c>
      <c r="E31" s="64"/>
      <c r="F31" s="64">
        <f t="shared" si="12"/>
        <v>0</v>
      </c>
      <c r="G31" s="64"/>
      <c r="H31" s="64">
        <f t="shared" si="13"/>
        <v>0</v>
      </c>
      <c r="I31" s="64">
        <f t="shared" si="14"/>
        <v>0</v>
      </c>
      <c r="J31" s="61"/>
    </row>
    <row r="32" spans="1:10" ht="23.1" customHeight="1" x14ac:dyDescent="0.35">
      <c r="A32" s="66">
        <v>23</v>
      </c>
      <c r="B32" s="46" t="s">
        <v>302</v>
      </c>
      <c r="C32" s="43">
        <v>2</v>
      </c>
      <c r="D32" s="44" t="s">
        <v>268</v>
      </c>
      <c r="E32" s="45"/>
      <c r="F32" s="64">
        <f t="shared" si="12"/>
        <v>0</v>
      </c>
      <c r="G32" s="64"/>
      <c r="H32" s="64">
        <f t="shared" si="13"/>
        <v>0</v>
      </c>
      <c r="I32" s="64">
        <f t="shared" si="14"/>
        <v>0</v>
      </c>
      <c r="J32" s="46"/>
    </row>
    <row r="33" spans="1:10" ht="23.1" customHeight="1" x14ac:dyDescent="0.35">
      <c r="A33" s="66">
        <v>24</v>
      </c>
      <c r="B33" s="46" t="s">
        <v>303</v>
      </c>
      <c r="C33" s="43">
        <v>4</v>
      </c>
      <c r="D33" s="44" t="s">
        <v>62</v>
      </c>
      <c r="E33" s="45"/>
      <c r="F33" s="64">
        <f t="shared" si="12"/>
        <v>0</v>
      </c>
      <c r="G33" s="64"/>
      <c r="H33" s="64">
        <f t="shared" si="13"/>
        <v>0</v>
      </c>
      <c r="I33" s="64">
        <f t="shared" si="14"/>
        <v>0</v>
      </c>
      <c r="J33" s="46"/>
    </row>
    <row r="34" spans="1:10" ht="23.1" customHeight="1" x14ac:dyDescent="0.35">
      <c r="A34" s="66">
        <v>25</v>
      </c>
      <c r="B34" s="71" t="s">
        <v>304</v>
      </c>
      <c r="C34" s="69">
        <v>2</v>
      </c>
      <c r="D34" s="70" t="s">
        <v>82</v>
      </c>
      <c r="E34" s="60"/>
      <c r="F34" s="64">
        <f t="shared" si="12"/>
        <v>0</v>
      </c>
      <c r="G34" s="64"/>
      <c r="H34" s="64">
        <f t="shared" si="13"/>
        <v>0</v>
      </c>
      <c r="I34" s="64">
        <f t="shared" si="14"/>
        <v>0</v>
      </c>
      <c r="J34" s="71"/>
    </row>
    <row r="35" spans="1:10" ht="23.1" customHeight="1" x14ac:dyDescent="0.35">
      <c r="A35" s="66">
        <v>26</v>
      </c>
      <c r="B35" s="46" t="s">
        <v>305</v>
      </c>
      <c r="C35" s="43">
        <v>18</v>
      </c>
      <c r="D35" s="44" t="s">
        <v>11</v>
      </c>
      <c r="E35" s="45"/>
      <c r="F35" s="64">
        <f t="shared" si="12"/>
        <v>0</v>
      </c>
      <c r="G35" s="64"/>
      <c r="H35" s="64">
        <f t="shared" si="13"/>
        <v>0</v>
      </c>
      <c r="I35" s="64">
        <f t="shared" si="14"/>
        <v>0</v>
      </c>
      <c r="J35" s="46"/>
    </row>
    <row r="36" spans="1:10" ht="23.1" customHeight="1" x14ac:dyDescent="0.35">
      <c r="A36" s="66">
        <v>27</v>
      </c>
      <c r="B36" s="46" t="s">
        <v>306</v>
      </c>
      <c r="C36" s="43">
        <v>72</v>
      </c>
      <c r="D36" s="44" t="s">
        <v>62</v>
      </c>
      <c r="E36" s="45"/>
      <c r="F36" s="64">
        <f t="shared" si="12"/>
        <v>0</v>
      </c>
      <c r="G36" s="64"/>
      <c r="H36" s="64">
        <f t="shared" si="13"/>
        <v>0</v>
      </c>
      <c r="I36" s="64">
        <f t="shared" si="14"/>
        <v>0</v>
      </c>
      <c r="J36" s="46"/>
    </row>
    <row r="37" spans="1:10" ht="23.1" customHeight="1" x14ac:dyDescent="0.35">
      <c r="A37" s="66">
        <v>28</v>
      </c>
      <c r="B37" s="46" t="s">
        <v>307</v>
      </c>
      <c r="C37" s="43">
        <v>40</v>
      </c>
      <c r="D37" s="44" t="s">
        <v>204</v>
      </c>
      <c r="E37" s="45"/>
      <c r="F37" s="64"/>
      <c r="G37" s="64"/>
      <c r="H37" s="64">
        <f t="shared" si="13"/>
        <v>0</v>
      </c>
      <c r="I37" s="64">
        <f t="shared" si="14"/>
        <v>0</v>
      </c>
      <c r="J37" s="46"/>
    </row>
    <row r="38" spans="1:10" ht="23.1" customHeight="1" x14ac:dyDescent="0.35">
      <c r="A38" s="66">
        <v>29</v>
      </c>
      <c r="B38" s="46" t="s">
        <v>308</v>
      </c>
      <c r="C38" s="43">
        <v>2</v>
      </c>
      <c r="D38" s="44" t="s">
        <v>114</v>
      </c>
      <c r="E38" s="45"/>
      <c r="F38" s="64">
        <f t="shared" si="12"/>
        <v>0</v>
      </c>
      <c r="G38" s="64"/>
      <c r="H38" s="64">
        <f t="shared" si="13"/>
        <v>0</v>
      </c>
      <c r="I38" s="64">
        <f t="shared" si="14"/>
        <v>0</v>
      </c>
      <c r="J38" s="46"/>
    </row>
    <row r="39" spans="1:10" ht="23.1" customHeight="1" x14ac:dyDescent="0.35">
      <c r="A39" s="66">
        <v>30</v>
      </c>
      <c r="B39" s="46" t="s">
        <v>309</v>
      </c>
      <c r="C39" s="43">
        <v>2</v>
      </c>
      <c r="D39" s="44" t="s">
        <v>310</v>
      </c>
      <c r="E39" s="45"/>
      <c r="F39" s="64">
        <f t="shared" si="12"/>
        <v>0</v>
      </c>
      <c r="G39" s="64"/>
      <c r="H39" s="64">
        <f t="shared" si="13"/>
        <v>0</v>
      </c>
      <c r="I39" s="64">
        <f t="shared" si="14"/>
        <v>0</v>
      </c>
      <c r="J39" s="46"/>
    </row>
    <row r="40" spans="1:10" ht="23.1" customHeight="1" x14ac:dyDescent="0.35">
      <c r="A40" s="47"/>
      <c r="B40" s="46"/>
      <c r="C40" s="43"/>
      <c r="D40" s="44"/>
      <c r="E40" s="45"/>
      <c r="F40" s="64"/>
      <c r="G40" s="64"/>
      <c r="H40" s="64"/>
      <c r="I40" s="64"/>
      <c r="J40" s="46"/>
    </row>
    <row r="41" spans="1:10" ht="23.1" customHeight="1" x14ac:dyDescent="0.35">
      <c r="A41" s="66"/>
      <c r="B41" s="61"/>
      <c r="C41" s="62"/>
      <c r="D41" s="63"/>
      <c r="E41" s="64"/>
      <c r="F41" s="64"/>
      <c r="G41" s="64"/>
      <c r="H41" s="64"/>
      <c r="I41" s="64"/>
      <c r="J41" s="61"/>
    </row>
    <row r="42" spans="1:10" ht="23.1" customHeight="1" x14ac:dyDescent="0.35">
      <c r="A42" s="66"/>
      <c r="B42" s="61"/>
      <c r="C42" s="62"/>
      <c r="D42" s="63"/>
      <c r="E42" s="64"/>
      <c r="F42" s="64"/>
      <c r="G42" s="64"/>
      <c r="H42" s="64"/>
      <c r="I42" s="64"/>
      <c r="J42" s="61"/>
    </row>
    <row r="43" spans="1:10" ht="23.1" customHeight="1" x14ac:dyDescent="0.35">
      <c r="A43" s="66"/>
      <c r="B43" s="61"/>
      <c r="C43" s="62"/>
      <c r="D43" s="63"/>
      <c r="E43" s="64"/>
      <c r="F43" s="64"/>
      <c r="G43" s="64"/>
      <c r="H43" s="64"/>
      <c r="I43" s="64"/>
      <c r="J43" s="61"/>
    </row>
    <row r="44" spans="1:10" ht="23.1" customHeight="1" x14ac:dyDescent="0.35">
      <c r="A44" s="66"/>
      <c r="B44" s="61"/>
      <c r="C44" s="62"/>
      <c r="D44" s="63"/>
      <c r="E44" s="64"/>
      <c r="F44" s="64"/>
      <c r="G44" s="64"/>
      <c r="H44" s="64"/>
      <c r="I44" s="64"/>
      <c r="J44" s="61"/>
    </row>
    <row r="45" spans="1:10" ht="23.1" customHeight="1" x14ac:dyDescent="0.35">
      <c r="A45" s="66"/>
      <c r="B45" s="61"/>
      <c r="C45" s="62"/>
      <c r="D45" s="63"/>
      <c r="E45" s="64"/>
      <c r="F45" s="64"/>
      <c r="G45" s="64"/>
      <c r="H45" s="64"/>
      <c r="I45" s="64"/>
      <c r="J45" s="61"/>
    </row>
    <row r="46" spans="1:10" ht="23.1" customHeight="1" x14ac:dyDescent="0.35">
      <c r="A46" s="66"/>
      <c r="B46" s="61"/>
      <c r="C46" s="62"/>
      <c r="D46" s="63"/>
      <c r="E46" s="64"/>
      <c r="F46" s="64"/>
      <c r="G46" s="64"/>
      <c r="H46" s="64"/>
      <c r="I46" s="64"/>
      <c r="J46" s="61"/>
    </row>
    <row r="47" spans="1:10" ht="23.1" customHeight="1" x14ac:dyDescent="0.35">
      <c r="A47" s="66"/>
      <c r="B47" s="61"/>
      <c r="C47" s="62"/>
      <c r="D47" s="63"/>
      <c r="E47" s="64"/>
      <c r="F47" s="64"/>
      <c r="G47" s="64"/>
      <c r="H47" s="64"/>
      <c r="I47" s="64"/>
      <c r="J47" s="61"/>
    </row>
    <row r="48" spans="1:10" ht="23.1" customHeight="1" x14ac:dyDescent="0.35">
      <c r="A48" s="66"/>
      <c r="B48" s="61"/>
      <c r="C48" s="62"/>
      <c r="D48" s="63"/>
      <c r="E48" s="64"/>
      <c r="F48" s="64"/>
      <c r="G48" s="64"/>
      <c r="H48" s="64"/>
      <c r="I48" s="64"/>
      <c r="J48" s="61"/>
    </row>
    <row r="49" spans="1:10" ht="23.1" customHeight="1" x14ac:dyDescent="0.35">
      <c r="A49" s="77"/>
      <c r="B49" s="100" t="s">
        <v>277</v>
      </c>
      <c r="C49" s="101"/>
      <c r="D49" s="101"/>
      <c r="E49" s="101"/>
      <c r="F49" s="101"/>
      <c r="G49" s="101"/>
      <c r="H49" s="102"/>
      <c r="I49" s="78">
        <f>SUM(I9:I48)</f>
        <v>0</v>
      </c>
      <c r="J49" s="65"/>
    </row>
  </sheetData>
  <mergeCells count="10">
    <mergeCell ref="G7:H7"/>
    <mergeCell ref="I7:I8"/>
    <mergeCell ref="J7:J8"/>
    <mergeCell ref="B49:H49"/>
    <mergeCell ref="A5:B5"/>
    <mergeCell ref="A7:A8"/>
    <mergeCell ref="B7:B8"/>
    <mergeCell ref="C7:C8"/>
    <mergeCell ref="D7:D8"/>
    <mergeCell ref="E7:F7"/>
  </mergeCells>
  <pageMargins left="0.3" right="0.3" top="0.49" bottom="0.5" header="0.3" footer="0.3"/>
  <pageSetup paperSize="9" scale="80" orientation="landscape" r:id="rId1"/>
  <headerFooter>
    <oddFooter>&amp;R&amp;"TH SarabunPSK,Bold"&amp;16ความถูกต้องของปริมาณงานให้เป็นความรับผิดชอบของผู้เสนอราคา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ปร.5</vt:lpstr>
      <vt:lpstr>ปร.4-1</vt:lpstr>
      <vt:lpstr>ปร.4-2</vt:lpstr>
      <vt:lpstr>ปร.4-3</vt:lpstr>
      <vt:lpstr>ปร.4-4</vt:lpstr>
      <vt:lpstr>ปร.4-5</vt:lpstr>
      <vt:lpstr>'ปร.4-1'!Print_Titles</vt:lpstr>
      <vt:lpstr>'ปร.4-2'!Print_Titles</vt:lpstr>
      <vt:lpstr>'ปร.4-3'!Print_Titles</vt:lpstr>
      <vt:lpstr>'ปร.4-4'!Print_Titles</vt:lpstr>
      <vt:lpstr>'ปร.4-5'!Print_Titles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Suriyo Promsawadi</dc:creator>
  <cp:lastModifiedBy>Suriyo Promsawadi</cp:lastModifiedBy>
  <cp:lastPrinted>2018-12-04T03:56:47Z</cp:lastPrinted>
  <dcterms:created xsi:type="dcterms:W3CDTF">2018-07-11T06:53:13Z</dcterms:created>
  <dcterms:modified xsi:type="dcterms:W3CDTF">2018-12-04T05:06:10Z</dcterms:modified>
</cp:coreProperties>
</file>